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7826EA78-10C5-429A-815A-48CC91CE6A20}" xr6:coauthVersionLast="47" xr6:coauthVersionMax="47" xr10:uidLastSave="{00000000-0000-0000-0000-000000000000}"/>
  <bookViews>
    <workbookView xWindow="23070" yWindow="3855" windowWidth="21405" windowHeight="10290" tabRatio="632" firstSheet="44" activeTab="47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Standing Facilities" sheetId="12" r:id="rId49"/>
    <sheet name="Exceed Reserves" sheetId="2" r:id="rId50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7">'Sept 2019 '!$Q$7:$T$35</definedName>
    <definedName name="_xlnm.Print_Area" localSheetId="39">'SEPT 2023 '!$Q$7:$T$35</definedName>
    <definedName name="_xlnm.Print_Area" localSheetId="48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42" i="142" l="1"/>
  <c r="Q40" i="142"/>
  <c r="Q37" i="142"/>
  <c r="D35" i="142" l="1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8" i="142"/>
  <c r="G27" i="142"/>
  <c r="G26" i="142"/>
  <c r="G21" i="142"/>
  <c r="G22" i="142"/>
  <c r="G23" i="142"/>
  <c r="D28" i="142" l="1"/>
  <c r="D21" i="142" l="1"/>
  <c r="D14" i="142" l="1"/>
  <c r="E242" i="2" l="1"/>
  <c r="D242" i="2"/>
  <c r="D7" i="142"/>
  <c r="G47" i="141"/>
  <c r="G69" i="142" l="1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G54" i="142"/>
  <c r="K54" i="142"/>
  <c r="N54" i="142" s="1"/>
  <c r="C55" i="142"/>
  <c r="G55" i="142"/>
  <c r="K55" i="142"/>
  <c r="C56" i="142"/>
  <c r="G56" i="142"/>
  <c r="K56" i="142"/>
  <c r="N56" i="142" s="1"/>
  <c r="C57" i="142"/>
  <c r="G57" i="142"/>
  <c r="K57" i="142"/>
  <c r="N57" i="142" s="1"/>
  <c r="C58" i="142"/>
  <c r="G58" i="142"/>
  <c r="K58" i="142"/>
  <c r="N58" i="142" s="1"/>
  <c r="C59" i="142"/>
  <c r="N59" i="142"/>
  <c r="C60" i="142"/>
  <c r="N60" i="142"/>
  <c r="C61" i="142"/>
  <c r="G61" i="142"/>
  <c r="K61" i="142"/>
  <c r="N61" i="142" s="1"/>
  <c r="C62" i="142"/>
  <c r="G62" i="142"/>
  <c r="K62" i="142"/>
  <c r="N62" i="142" s="1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N28" i="142" l="1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14" i="142" l="1"/>
  <c r="Y15" i="142" s="1"/>
  <c r="Y16" i="142" s="1"/>
  <c r="Y17" i="142" s="1"/>
  <c r="Y18" i="142" s="1"/>
  <c r="Y19" i="142" s="1"/>
  <c r="Y20" i="142" s="1"/>
  <c r="Y21" i="142" s="1"/>
  <c r="Z7" i="142"/>
  <c r="D28" i="141"/>
  <c r="Y22" i="142" l="1"/>
  <c r="Y23" i="142" s="1"/>
  <c r="Y24" i="142" s="1"/>
  <c r="Y25" i="142" s="1"/>
  <c r="Y26" i="142" s="1"/>
  <c r="Z12" i="142" l="1"/>
  <c r="Y27" i="142"/>
  <c r="Y28" i="142" s="1"/>
  <c r="D21" i="141"/>
  <c r="Y29" i="142" l="1"/>
  <c r="Y30" i="142" s="1"/>
  <c r="Y31" i="142" s="1"/>
  <c r="Y32" i="142" s="1"/>
  <c r="Y33" i="142" s="1"/>
  <c r="Y34" i="142" s="1"/>
  <c r="Z19" i="142"/>
  <c r="E241" i="2"/>
  <c r="D14" i="141"/>
  <c r="D241" i="2"/>
  <c r="K7" i="141"/>
  <c r="Y7" i="141" s="1"/>
  <c r="D7" i="141"/>
  <c r="D56" i="140"/>
  <c r="Y35" i="142" l="1"/>
  <c r="Y36" i="142" s="1"/>
  <c r="Y37" i="142" s="1"/>
  <c r="Y38" i="142" s="1"/>
  <c r="Y39" i="142" s="1"/>
  <c r="Y40" i="142" s="1"/>
  <c r="Z26" i="142"/>
  <c r="D49" i="140"/>
  <c r="K21" i="141"/>
  <c r="K22" i="141"/>
  <c r="K23" i="141"/>
  <c r="G21" i="141"/>
  <c r="G22" i="141"/>
  <c r="G23" i="141"/>
  <c r="G55" i="14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Y8" i="141" s="1"/>
  <c r="G8" i="141"/>
  <c r="X7" i="141"/>
  <c r="U7" i="141"/>
  <c r="C7" i="141"/>
  <c r="G42" i="140"/>
  <c r="N47" i="141" l="1"/>
  <c r="N44" i="141"/>
  <c r="Y41" i="142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Y42" i="142" l="1"/>
  <c r="Y43" i="142" s="1"/>
  <c r="Y44" i="142" s="1"/>
  <c r="Y45" i="142" s="1"/>
  <c r="Y46" i="142" s="1"/>
  <c r="Y47" i="142" s="1"/>
  <c r="Y13" i="141"/>
  <c r="Y14" i="141" s="1"/>
  <c r="D35" i="140"/>
  <c r="D28" i="140"/>
  <c r="Y15" i="141" l="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G22" i="140"/>
  <c r="Z33" i="142" l="1"/>
  <c r="Z40" i="142"/>
  <c r="Y55" i="142"/>
  <c r="Z12" i="141"/>
  <c r="D22" i="140"/>
  <c r="Y56" i="142" l="1"/>
  <c r="Z47" i="142"/>
  <c r="Z19" i="141"/>
  <c r="D14" i="140"/>
  <c r="Y57" i="142" l="1"/>
  <c r="Y58" i="142" s="1"/>
  <c r="Y59" i="142" s="1"/>
  <c r="Y60" i="142" s="1"/>
  <c r="Y61" i="142" s="1"/>
  <c r="Y62" i="142" s="1"/>
  <c r="Z26" i="141"/>
  <c r="G69" i="140"/>
  <c r="Z54" i="142" l="1"/>
  <c r="E240" i="2"/>
  <c r="D240" i="2"/>
  <c r="D7" i="140" l="1"/>
  <c r="K23" i="140" l="1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N58" i="140" l="1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1" i="140" l="1"/>
  <c r="E239" i="2"/>
  <c r="D239" i="2"/>
  <c r="D7" i="139"/>
  <c r="Y12" i="140" l="1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Z40" i="141" l="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33" i="141" l="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17" i="140" l="1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Y23" i="140" l="1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Z19" i="140" l="1"/>
  <c r="Y36" i="140"/>
  <c r="Y37" i="140" s="1"/>
  <c r="Y38" i="140" s="1"/>
  <c r="Y39" i="140" s="1"/>
  <c r="Y40" i="140" s="1"/>
  <c r="Z26" i="139"/>
  <c r="Y41" i="139"/>
  <c r="Y41" i="140" l="1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51" i="140" l="1"/>
  <c r="Y52" i="140" s="1"/>
  <c r="Y53" i="140" s="1"/>
  <c r="D14" i="138"/>
  <c r="K13" i="138"/>
  <c r="K12" i="138"/>
  <c r="N12" i="138" s="1"/>
  <c r="G14" i="138"/>
  <c r="Y54" i="140" l="1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Z54" i="140" l="1"/>
  <c r="Z40" i="140"/>
  <c r="Z33" i="140"/>
  <c r="Z47" i="140"/>
  <c r="G55" i="138"/>
  <c r="G54" i="138"/>
  <c r="G53" i="138"/>
  <c r="G19" i="138"/>
  <c r="N19" i="138" s="1"/>
  <c r="G13" i="138"/>
  <c r="N13" i="138" s="1"/>
  <c r="G12" i="138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N48" i="138" l="1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14" i="138" l="1"/>
  <c r="Z7" i="138"/>
  <c r="X19" i="137"/>
  <c r="X26" i="137"/>
  <c r="X40" i="137"/>
  <c r="X33" i="137"/>
  <c r="D28" i="137"/>
  <c r="Y15" i="138" l="1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27" i="138" l="1"/>
  <c r="Y28" i="138" s="1"/>
  <c r="Z12" i="138"/>
  <c r="S13" i="137"/>
  <c r="D14" i="137"/>
  <c r="D8" i="137"/>
  <c r="E237" i="2"/>
  <c r="D237" i="2"/>
  <c r="D7" i="137"/>
  <c r="Y29" i="138" l="1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N37" i="137" s="1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Z26" i="138" l="1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42" i="138" l="1"/>
  <c r="Y43" i="138" s="1"/>
  <c r="Z33" i="138"/>
  <c r="Y9" i="137"/>
  <c r="Y10" i="137" s="1"/>
  <c r="D42" i="136"/>
  <c r="Y44" i="138" l="1"/>
  <c r="Y45" i="138" s="1"/>
  <c r="Y46" i="138" s="1"/>
  <c r="Y47" i="138" s="1"/>
  <c r="Y48" i="138" s="1"/>
  <c r="Y11" i="137"/>
  <c r="Y12" i="137" s="1"/>
  <c r="D36" i="136"/>
  <c r="Z40" i="138" l="1"/>
  <c r="Y13" i="137"/>
  <c r="D35" i="136"/>
  <c r="Y14" i="137" l="1"/>
  <c r="Y15" i="137" s="1"/>
  <c r="Y16" i="137" s="1"/>
  <c r="Y17" i="137" s="1"/>
  <c r="Y18" i="137" s="1"/>
  <c r="Y19" i="137" s="1"/>
  <c r="Z7" i="137"/>
  <c r="D28" i="136"/>
  <c r="Y20" i="137" l="1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7" i="137" l="1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43" i="137" l="1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3" i="136" l="1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Q7" i="134"/>
  <c r="D21" i="134"/>
  <c r="Z19" i="136" l="1"/>
  <c r="Y34" i="136"/>
  <c r="Y35" i="136" s="1"/>
  <c r="Y36" i="136" s="1"/>
  <c r="D15" i="134"/>
  <c r="D14" i="134"/>
  <c r="D7" i="134"/>
  <c r="E234" i="2"/>
  <c r="D234" i="2"/>
  <c r="D235" i="2"/>
  <c r="Y37" i="136" l="1"/>
  <c r="Y38" i="136" s="1"/>
  <c r="Y39" i="136" s="1"/>
  <c r="Y40" i="136" s="1"/>
  <c r="Y41" i="136" s="1"/>
  <c r="Y42" i="136" s="1"/>
  <c r="Y43" i="136" s="1"/>
  <c r="Z26" i="136"/>
  <c r="W52" i="135"/>
  <c r="W53" i="135"/>
  <c r="W51" i="135"/>
  <c r="Y44" i="136" l="1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G59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G49" i="135"/>
  <c r="D49" i="135"/>
  <c r="C49" i="135"/>
  <c r="U48" i="135"/>
  <c r="K48" i="135"/>
  <c r="N48" i="135" s="1"/>
  <c r="G48" i="135"/>
  <c r="C48" i="135"/>
  <c r="X47" i="135"/>
  <c r="U47" i="135"/>
  <c r="K47" i="135"/>
  <c r="N47" i="135" s="1"/>
  <c r="G47" i="135"/>
  <c r="C46" i="135"/>
  <c r="C45" i="135"/>
  <c r="K44" i="135"/>
  <c r="N44" i="135" s="1"/>
  <c r="G44" i="135"/>
  <c r="C44" i="135"/>
  <c r="K43" i="135"/>
  <c r="N43" i="135" s="1"/>
  <c r="G43" i="135"/>
  <c r="C43" i="135"/>
  <c r="K42" i="135"/>
  <c r="N42" i="135" s="1"/>
  <c r="G42" i="135"/>
  <c r="D42" i="135"/>
  <c r="C42" i="135"/>
  <c r="U41" i="135"/>
  <c r="K41" i="135"/>
  <c r="N41" i="135" s="1"/>
  <c r="G41" i="135"/>
  <c r="C41" i="135"/>
  <c r="X40" i="135"/>
  <c r="U40" i="135"/>
  <c r="N40" i="135"/>
  <c r="K40" i="135"/>
  <c r="G40" i="135"/>
  <c r="C39" i="135"/>
  <c r="C38" i="135"/>
  <c r="K37" i="135"/>
  <c r="N37" i="135" s="1"/>
  <c r="G37" i="135"/>
  <c r="K36" i="135"/>
  <c r="G36" i="135"/>
  <c r="N36" i="135" s="1"/>
  <c r="D36" i="135"/>
  <c r="C36" i="135"/>
  <c r="K35" i="135"/>
  <c r="D35" i="135"/>
  <c r="G35" i="135" s="1"/>
  <c r="N35" i="135" s="1"/>
  <c r="C35" i="135"/>
  <c r="U34" i="135"/>
  <c r="N34" i="135"/>
  <c r="K34" i="135"/>
  <c r="G34" i="135"/>
  <c r="C34" i="135"/>
  <c r="X33" i="135"/>
  <c r="U33" i="135"/>
  <c r="K33" i="135"/>
  <c r="G33" i="135"/>
  <c r="N33" i="135" s="1"/>
  <c r="C33" i="135"/>
  <c r="C32" i="135"/>
  <c r="C31" i="135"/>
  <c r="K30" i="135"/>
  <c r="G30" i="135"/>
  <c r="N30" i="135" s="1"/>
  <c r="C30" i="135"/>
  <c r="K29" i="135"/>
  <c r="N29" i="135" s="1"/>
  <c r="G29" i="135"/>
  <c r="C29" i="135"/>
  <c r="K28" i="135"/>
  <c r="N28" i="135" s="1"/>
  <c r="D28" i="135"/>
  <c r="G28" i="135" s="1"/>
  <c r="C28" i="135"/>
  <c r="U27" i="135"/>
  <c r="K27" i="135"/>
  <c r="N27" i="135" s="1"/>
  <c r="G27" i="135"/>
  <c r="C27" i="135"/>
  <c r="X26" i="135"/>
  <c r="U26" i="135"/>
  <c r="K26" i="135"/>
  <c r="G26" i="135"/>
  <c r="C25" i="135"/>
  <c r="C24" i="135"/>
  <c r="K23" i="135"/>
  <c r="N23" i="135" s="1"/>
  <c r="G23" i="135"/>
  <c r="N22" i="135"/>
  <c r="K22" i="135"/>
  <c r="G22" i="135"/>
  <c r="C22" i="135"/>
  <c r="K21" i="135"/>
  <c r="N21" i="135" s="1"/>
  <c r="G21" i="135"/>
  <c r="D21" i="135"/>
  <c r="C21" i="135"/>
  <c r="U20" i="135"/>
  <c r="K20" i="135"/>
  <c r="N20" i="135" s="1"/>
  <c r="G20" i="135"/>
  <c r="X19" i="135"/>
  <c r="U19" i="135"/>
  <c r="K19" i="135"/>
  <c r="N19" i="135" s="1"/>
  <c r="G19" i="135"/>
  <c r="C19" i="135"/>
  <c r="C18" i="135"/>
  <c r="C17" i="135"/>
  <c r="K16" i="135"/>
  <c r="N16" i="135" s="1"/>
  <c r="G16" i="135"/>
  <c r="K15" i="135"/>
  <c r="G15" i="135"/>
  <c r="N15" i="135" s="1"/>
  <c r="C15" i="135"/>
  <c r="K14" i="135"/>
  <c r="N14" i="135" s="1"/>
  <c r="G14" i="135"/>
  <c r="D14" i="135"/>
  <c r="U13" i="135"/>
  <c r="K13" i="135"/>
  <c r="G13" i="135"/>
  <c r="N13" i="135" s="1"/>
  <c r="X12" i="135"/>
  <c r="U12" i="135"/>
  <c r="N12" i="135"/>
  <c r="G12" i="135"/>
  <c r="C11" i="135"/>
  <c r="N9" i="135"/>
  <c r="G9" i="135"/>
  <c r="C9" i="135"/>
  <c r="Y8" i="135"/>
  <c r="Y9" i="135" s="1"/>
  <c r="Y10" i="135" s="1"/>
  <c r="Y11" i="135" s="1"/>
  <c r="Y12" i="135" s="1"/>
  <c r="U8" i="135"/>
  <c r="K8" i="135"/>
  <c r="N8" i="135" s="1"/>
  <c r="G8" i="135"/>
  <c r="Y7" i="135"/>
  <c r="X7" i="135"/>
  <c r="U7" i="135"/>
  <c r="K7" i="135"/>
  <c r="N7" i="135" s="1"/>
  <c r="Q7" i="135" s="1"/>
  <c r="G7" i="135"/>
  <c r="D7" i="135"/>
  <c r="C7" i="135"/>
  <c r="Y50" i="136" l="1"/>
  <c r="Y51" i="136" s="1"/>
  <c r="Z40" i="136"/>
  <c r="N26" i="135"/>
  <c r="N55" i="135"/>
  <c r="N54" i="135"/>
  <c r="N51" i="135"/>
  <c r="N50" i="135"/>
  <c r="N49" i="135"/>
  <c r="Z7" i="135"/>
  <c r="Y13" i="135"/>
  <c r="Y14" i="135" s="1"/>
  <c r="Y15" i="135" s="1"/>
  <c r="Y16" i="135" s="1"/>
  <c r="Y17" i="135" s="1"/>
  <c r="Y18" i="135" s="1"/>
  <c r="Y19" i="135" s="1"/>
  <c r="Q8" i="135"/>
  <c r="P7" i="135"/>
  <c r="O7" i="135" s="1"/>
  <c r="S8" i="135"/>
  <c r="R8" i="135" s="1"/>
  <c r="S7" i="135"/>
  <c r="R7" i="135" s="1"/>
  <c r="Y52" i="136" l="1"/>
  <c r="Y53" i="136" s="1"/>
  <c r="Y54" i="136" s="1"/>
  <c r="Y55" i="136" s="1"/>
  <c r="P8" i="135"/>
  <c r="O8" i="135" s="1"/>
  <c r="Q9" i="135"/>
  <c r="Z12" i="135"/>
  <c r="Y20" i="135"/>
  <c r="Y21" i="135" s="1"/>
  <c r="Y22" i="135" s="1"/>
  <c r="Y23" i="135" s="1"/>
  <c r="Y24" i="135" s="1"/>
  <c r="Y25" i="135" s="1"/>
  <c r="Y26" i="135" s="1"/>
  <c r="Z47" i="136" l="1"/>
  <c r="S9" i="135"/>
  <c r="R9" i="135" s="1"/>
  <c r="Y27" i="135"/>
  <c r="Y28" i="135" s="1"/>
  <c r="Y29" i="135" s="1"/>
  <c r="Y30" i="135" s="1"/>
  <c r="Y31" i="135" s="1"/>
  <c r="Y32" i="135" s="1"/>
  <c r="Y33" i="135" s="1"/>
  <c r="Q10" i="135"/>
  <c r="P9" i="135"/>
  <c r="O9" i="135" s="1"/>
  <c r="S10" i="135"/>
  <c r="R10" i="135" s="1"/>
  <c r="Z19" i="135"/>
  <c r="Q11" i="135" l="1"/>
  <c r="P10" i="135"/>
  <c r="O10" i="135" s="1"/>
  <c r="Y34" i="135"/>
  <c r="Y35" i="135" s="1"/>
  <c r="Y36" i="135" s="1"/>
  <c r="Y37" i="135" s="1"/>
  <c r="Y38" i="135" s="1"/>
  <c r="Y39" i="135" s="1"/>
  <c r="Y40" i="135" s="1"/>
  <c r="S11" i="135"/>
  <c r="R11" i="135" s="1"/>
  <c r="Y41" i="135" l="1"/>
  <c r="Y42" i="135" s="1"/>
  <c r="Y43" i="135" s="1"/>
  <c r="Y44" i="135" s="1"/>
  <c r="Y45" i="135" s="1"/>
  <c r="Y46" i="135" s="1"/>
  <c r="Y47" i="135" s="1"/>
  <c r="Z26" i="135"/>
  <c r="P11" i="135"/>
  <c r="O11" i="135" s="1"/>
  <c r="Q12" i="135"/>
  <c r="Z33" i="135" l="1"/>
  <c r="Y48" i="135"/>
  <c r="Y49" i="135" s="1"/>
  <c r="Q13" i="135"/>
  <c r="P12" i="135"/>
  <c r="O12" i="135" s="1"/>
  <c r="S12" i="135"/>
  <c r="R12" i="135" s="1"/>
  <c r="G26" i="134"/>
  <c r="G23" i="134"/>
  <c r="K19" i="134"/>
  <c r="U13" i="134"/>
  <c r="G48" i="133"/>
  <c r="K48" i="133"/>
  <c r="D43" i="133"/>
  <c r="D42" i="133"/>
  <c r="Y50" i="135" l="1"/>
  <c r="Y51" i="135" s="1"/>
  <c r="Y52" i="135" s="1"/>
  <c r="Y53" i="135" s="1"/>
  <c r="Y54" i="135" s="1"/>
  <c r="Y55" i="135" s="1"/>
  <c r="Z47" i="135"/>
  <c r="Z40" i="135"/>
  <c r="Q14" i="135"/>
  <c r="P13" i="135"/>
  <c r="O13" i="135" s="1"/>
  <c r="S14" i="135"/>
  <c r="R14" i="135" s="1"/>
  <c r="S13" i="135"/>
  <c r="R13" i="135" s="1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P14" i="135" l="1"/>
  <c r="O14" i="135" s="1"/>
  <c r="Q15" i="135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P15" i="135" l="1"/>
  <c r="O15" i="135" s="1"/>
  <c r="Q16" i="135"/>
  <c r="S15" i="135"/>
  <c r="R15" i="135" s="1"/>
  <c r="S16" i="135"/>
  <c r="R16" i="135" s="1"/>
  <c r="Y10" i="134"/>
  <c r="Y11" i="134" s="1"/>
  <c r="Y12" i="134" s="1"/>
  <c r="D35" i="133"/>
  <c r="P16" i="135" l="1"/>
  <c r="O16" i="135" s="1"/>
  <c r="Q17" i="135"/>
  <c r="Y13" i="134"/>
  <c r="Y14" i="134" s="1"/>
  <c r="Z7" i="134"/>
  <c r="P17" i="135" l="1"/>
  <c r="O17" i="135" s="1"/>
  <c r="Q18" i="135"/>
  <c r="S17" i="135"/>
  <c r="R17" i="135" s="1"/>
  <c r="Y15" i="134"/>
  <c r="Y16" i="134" s="1"/>
  <c r="D28" i="133"/>
  <c r="P18" i="135" l="1"/>
  <c r="O18" i="135" s="1"/>
  <c r="Q19" i="135"/>
  <c r="S18" i="135"/>
  <c r="R18" i="135" s="1"/>
  <c r="Y17" i="134"/>
  <c r="Y18" i="134" s="1"/>
  <c r="Y19" i="134" s="1"/>
  <c r="D21" i="133"/>
  <c r="Y20" i="134" l="1"/>
  <c r="Y21" i="134" s="1"/>
  <c r="Y22" i="134" s="1"/>
  <c r="P19" i="135"/>
  <c r="O19" i="135" s="1"/>
  <c r="Q20" i="135"/>
  <c r="S19" i="135"/>
  <c r="R19" i="135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P20" i="135"/>
  <c r="O20" i="135" s="1"/>
  <c r="Q21" i="135"/>
  <c r="S20" i="135"/>
  <c r="R20" i="135" s="1"/>
  <c r="D14" i="133"/>
  <c r="Z19" i="134" l="1"/>
  <c r="P21" i="135"/>
  <c r="O21" i="135" s="1"/>
  <c r="Q22" i="135"/>
  <c r="S21" i="135"/>
  <c r="R21" i="135" s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P22" i="135"/>
  <c r="O22" i="135" s="1"/>
  <c r="Q23" i="135"/>
  <c r="S22" i="135"/>
  <c r="R22" i="135" s="1"/>
  <c r="Z26" i="134"/>
  <c r="D7" i="133"/>
  <c r="Y45" i="134" l="1"/>
  <c r="Y46" i="134" s="1"/>
  <c r="Y47" i="134" s="1"/>
  <c r="Y48" i="134" s="1"/>
  <c r="P23" i="135"/>
  <c r="O23" i="135" s="1"/>
  <c r="Q24" i="135"/>
  <c r="S23" i="135"/>
  <c r="R23" i="135" s="1"/>
  <c r="Z33" i="134"/>
  <c r="G55" i="133"/>
  <c r="G54" i="133"/>
  <c r="G53" i="133"/>
  <c r="C48" i="133"/>
  <c r="K47" i="133"/>
  <c r="G47" i="133"/>
  <c r="C46" i="133"/>
  <c r="C45" i="133"/>
  <c r="K44" i="133"/>
  <c r="N44" i="133" s="1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Q25" i="135" l="1"/>
  <c r="P24" i="135"/>
  <c r="O24" i="135" s="1"/>
  <c r="S24" i="135"/>
  <c r="R24" i="135" s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P25" i="135" l="1"/>
  <c r="O25" i="135" s="1"/>
  <c r="Q26" i="135"/>
  <c r="S25" i="135"/>
  <c r="R25" i="135" s="1"/>
  <c r="Y13" i="133"/>
  <c r="Y14" i="133" s="1"/>
  <c r="Y15" i="133" s="1"/>
  <c r="Y16" i="133" s="1"/>
  <c r="Y17" i="133" s="1"/>
  <c r="Y18" i="133" s="1"/>
  <c r="Y19" i="133" s="1"/>
  <c r="Z7" i="133"/>
  <c r="D35" i="132"/>
  <c r="D29" i="132"/>
  <c r="G27" i="132"/>
  <c r="D28" i="132"/>
  <c r="K15" i="132"/>
  <c r="N15" i="132" s="1"/>
  <c r="G15" i="132"/>
  <c r="D14" i="132"/>
  <c r="U13" i="132"/>
  <c r="U12" i="132"/>
  <c r="G8" i="132"/>
  <c r="E232" i="2"/>
  <c r="D232" i="2"/>
  <c r="G55" i="131"/>
  <c r="Q27" i="135" l="1"/>
  <c r="P26" i="135"/>
  <c r="O26" i="135" s="1"/>
  <c r="S26" i="135"/>
  <c r="R26" i="135" s="1"/>
  <c r="Y20" i="133"/>
  <c r="Y21" i="133" s="1"/>
  <c r="Y22" i="133" s="1"/>
  <c r="Y23" i="133" s="1"/>
  <c r="Y24" i="133" s="1"/>
  <c r="Y25" i="133" s="1"/>
  <c r="Y26" i="133" s="1"/>
  <c r="D7" i="132"/>
  <c r="K54" i="131"/>
  <c r="G54" i="131"/>
  <c r="Q28" i="135" l="1"/>
  <c r="P27" i="135"/>
  <c r="O27" i="135" s="1"/>
  <c r="S27" i="135"/>
  <c r="R27" i="135" s="1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P28" i="135" l="1"/>
  <c r="O28" i="135" s="1"/>
  <c r="Q29" i="135"/>
  <c r="S28" i="135"/>
  <c r="R28" i="135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Q30" i="135" l="1"/>
  <c r="P29" i="135"/>
  <c r="O29" i="135" s="1"/>
  <c r="S29" i="135"/>
  <c r="R29" i="135" s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Q31" i="135" l="1"/>
  <c r="P30" i="135"/>
  <c r="O30" i="135" s="1"/>
  <c r="S30" i="135"/>
  <c r="R30" i="135" s="1"/>
  <c r="Z47" i="133"/>
  <c r="Z33" i="133"/>
  <c r="G61" i="131"/>
  <c r="G60" i="131"/>
  <c r="D7" i="131"/>
  <c r="E231" i="2"/>
  <c r="D231" i="2"/>
  <c r="P31" i="135" l="1"/>
  <c r="O31" i="135" s="1"/>
  <c r="Q32" i="135"/>
  <c r="S31" i="135"/>
  <c r="R31" i="135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Q33" i="135" l="1"/>
  <c r="P32" i="135"/>
  <c r="O32" i="135" s="1"/>
  <c r="S32" i="135"/>
  <c r="R32" i="135" s="1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Q34" i="135" l="1"/>
  <c r="P33" i="135"/>
  <c r="O33" i="135" s="1"/>
  <c r="S33" i="135"/>
  <c r="R33" i="135" s="1"/>
  <c r="D35" i="130"/>
  <c r="Q35" i="135" l="1"/>
  <c r="P34" i="135"/>
  <c r="O34" i="135" s="1"/>
  <c r="S34" i="135"/>
  <c r="R34" i="135" s="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Q36" i="135" l="1"/>
  <c r="P35" i="135"/>
  <c r="O35" i="135" s="1"/>
  <c r="S35" i="135"/>
  <c r="R35" i="135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P36" i="135" l="1"/>
  <c r="O36" i="135" s="1"/>
  <c r="Q37" i="135"/>
  <c r="S36" i="135"/>
  <c r="R36" i="135" s="1"/>
  <c r="D35" i="129"/>
  <c r="P37" i="135" l="1"/>
  <c r="O37" i="135" s="1"/>
  <c r="Q38" i="135"/>
  <c r="S37" i="135"/>
  <c r="R37" i="135" s="1"/>
  <c r="D28" i="129"/>
  <c r="P38" i="135" l="1"/>
  <c r="O38" i="135" s="1"/>
  <c r="Q39" i="135"/>
  <c r="S38" i="135"/>
  <c r="R38" i="135" s="1"/>
  <c r="D21" i="129"/>
  <c r="D14" i="129"/>
  <c r="D8" i="129"/>
  <c r="Q40" i="135" l="1"/>
  <c r="P39" i="135"/>
  <c r="O39" i="135" s="1"/>
  <c r="S39" i="135"/>
  <c r="R39" i="135" s="1"/>
  <c r="D7" i="129"/>
  <c r="D229" i="2"/>
  <c r="G54" i="128"/>
  <c r="P40" i="135" l="1"/>
  <c r="O40" i="135" s="1"/>
  <c r="Q41" i="135"/>
  <c r="S40" i="135"/>
  <c r="R40" i="135" s="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P41" i="135" l="1"/>
  <c r="O41" i="135" s="1"/>
  <c r="Q42" i="135"/>
  <c r="S41" i="135"/>
  <c r="R41" i="135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P42" i="135" l="1"/>
  <c r="O42" i="135" s="1"/>
  <c r="Q43" i="135"/>
  <c r="S42" i="135"/>
  <c r="R42" i="135" s="1"/>
  <c r="D42" i="128"/>
  <c r="P43" i="135" l="1"/>
  <c r="O43" i="135" s="1"/>
  <c r="Q44" i="135"/>
  <c r="S43" i="135"/>
  <c r="R43" i="135" s="1"/>
  <c r="D36" i="128"/>
  <c r="D28" i="128"/>
  <c r="P44" i="135" l="1"/>
  <c r="O44" i="135" s="1"/>
  <c r="Q45" i="135"/>
  <c r="S44" i="135"/>
  <c r="R44" i="135" s="1"/>
  <c r="G23" i="128"/>
  <c r="G22" i="128"/>
  <c r="Q46" i="135" l="1"/>
  <c r="P45" i="135"/>
  <c r="O45" i="135" s="1"/>
  <c r="S45" i="135"/>
  <c r="R45" i="135" s="1"/>
  <c r="D228" i="2"/>
  <c r="D21" i="128"/>
  <c r="P46" i="135" l="1"/>
  <c r="O46" i="135" s="1"/>
  <c r="Q47" i="135"/>
  <c r="S46" i="135"/>
  <c r="R46" i="135" s="1"/>
  <c r="D14" i="128"/>
  <c r="Q48" i="135" l="1"/>
  <c r="Q49" i="135" s="1"/>
  <c r="P47" i="135"/>
  <c r="O47" i="135" s="1"/>
  <c r="S47" i="135"/>
  <c r="R47" i="135" s="1"/>
  <c r="D7" i="128"/>
  <c r="P48" i="135" l="1"/>
  <c r="O48" i="135" s="1"/>
  <c r="S48" i="135"/>
  <c r="R48" i="135" s="1"/>
  <c r="G55" i="127"/>
  <c r="G54" i="127"/>
  <c r="P49" i="135" l="1"/>
  <c r="O49" i="135" s="1"/>
  <c r="Q50" i="135"/>
  <c r="Q51" i="135" s="1"/>
  <c r="Q52" i="135" s="1"/>
  <c r="Q53" i="135" s="1"/>
  <c r="Q54" i="135" s="1"/>
  <c r="Q55" i="135" s="1"/>
  <c r="S55" i="135" s="1"/>
  <c r="S49" i="135"/>
  <c r="R49" i="135" s="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P50" i="135" l="1"/>
  <c r="O50" i="135" s="1"/>
  <c r="S50" i="135"/>
  <c r="R50" i="135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P51" i="135" l="1"/>
  <c r="O51" i="135" s="1"/>
  <c r="S51" i="135"/>
  <c r="R51" i="135" s="1"/>
  <c r="D35" i="127"/>
  <c r="P52" i="135" l="1"/>
  <c r="O52" i="135" s="1"/>
  <c r="S52" i="135"/>
  <c r="R52" i="135" s="1"/>
  <c r="D28" i="127"/>
  <c r="P53" i="135" l="1"/>
  <c r="O53" i="135" s="1"/>
  <c r="S53" i="135"/>
  <c r="R53" i="135" s="1"/>
  <c r="D22" i="127"/>
  <c r="P54" i="135" l="1"/>
  <c r="O54" i="135" s="1"/>
  <c r="G52" i="134"/>
  <c r="S54" i="135"/>
  <c r="R54" i="135" s="1"/>
  <c r="D14" i="127"/>
  <c r="P55" i="135" l="1"/>
  <c r="O55" i="135" s="1"/>
  <c r="R55" i="135"/>
  <c r="E227" i="2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7" i="122" s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N37" i="122" l="1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N35" i="113" s="1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26" i="113" l="1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9" i="94"/>
  <c r="R9" i="94" s="1"/>
  <c r="S10" i="94"/>
  <c r="R10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Z40" i="110"/>
  <c r="P11" i="98"/>
  <c r="O11" i="98" s="1"/>
  <c r="S11" i="98"/>
  <c r="R11" i="98" s="1"/>
  <c r="S12" i="98"/>
  <c r="R12" i="98" s="1"/>
  <c r="Y56" i="110" l="1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33" i="124"/>
  <c r="Z26" i="124"/>
  <c r="P12" i="101"/>
  <c r="O12" i="101" s="1"/>
  <c r="Q13" i="101"/>
  <c r="S13" i="101" s="1"/>
  <c r="R13" i="101" s="1"/>
  <c r="Y43" i="124" l="1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Z47" i="129"/>
  <c r="P21" i="102"/>
  <c r="O21" i="102" s="1"/>
  <c r="S21" i="102"/>
  <c r="R21" i="102" s="1"/>
  <c r="Y7" i="130" l="1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Q28" i="102"/>
  <c r="P27" i="102"/>
  <c r="O27" i="102" s="1"/>
  <c r="R27" i="102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P32" i="102"/>
  <c r="O32" i="102" s="1"/>
  <c r="R32" i="102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P25" i="103"/>
  <c r="O25" i="103" s="1"/>
  <c r="R25" i="103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7" i="127"/>
  <c r="R7" i="127" s="1"/>
  <c r="P7" i="127"/>
  <c r="O7" i="127" s="1"/>
  <c r="S8" i="127"/>
  <c r="R8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P13" i="127"/>
  <c r="O13" i="127" s="1"/>
  <c r="S13" i="127"/>
  <c r="R13" i="127" s="1"/>
  <c r="S14" i="127"/>
  <c r="R14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P53" i="129"/>
  <c r="O53" i="129" s="1"/>
  <c r="R53" i="129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8" i="133" s="1"/>
  <c r="S47" i="133"/>
  <c r="R47" i="133" s="1"/>
  <c r="P47" i="133"/>
  <c r="O47" i="133" s="1"/>
  <c r="R48" i="133" l="1"/>
  <c r="P48" i="133"/>
  <c r="O48" i="133" s="1"/>
  <c r="S7" i="134" l="1"/>
  <c r="R7" i="134" s="1"/>
  <c r="Q8" i="134"/>
  <c r="P7" i="134"/>
  <c r="O7" i="134" s="1"/>
  <c r="S8" i="134" l="1"/>
  <c r="R8" i="134" s="1"/>
  <c r="Q9" i="134"/>
  <c r="Q10" i="134" s="1"/>
  <c r="S10" i="134" s="1"/>
  <c r="R10" i="134" s="1"/>
  <c r="P8" i="134"/>
  <c r="O8" i="134" s="1"/>
  <c r="S9" i="134" l="1"/>
  <c r="R9" i="134" s="1"/>
  <c r="P9" i="134"/>
  <c r="O9" i="134" s="1"/>
  <c r="Q11" i="134"/>
  <c r="Q12" i="134" s="1"/>
  <c r="Q13" i="134" l="1"/>
  <c r="Q14" i="134" s="1"/>
  <c r="P10" i="134"/>
  <c r="O10" i="134" s="1"/>
  <c r="S11" i="134"/>
  <c r="R11" i="134" s="1"/>
  <c r="P11" i="134"/>
  <c r="O11" i="134" s="1"/>
  <c r="S12" i="134"/>
  <c r="R12" i="134" s="1"/>
  <c r="S13" i="134" l="1"/>
  <c r="Q15" i="134"/>
  <c r="Q16" i="134" s="1"/>
  <c r="S14" i="134"/>
  <c r="P12" i="134"/>
  <c r="O12" i="134" s="1"/>
  <c r="R14" i="134"/>
  <c r="R13" i="134"/>
  <c r="P13" i="134" l="1"/>
  <c r="O13" i="134" s="1"/>
  <c r="P14" i="134" l="1"/>
  <c r="O14" i="134" s="1"/>
  <c r="S15" i="134"/>
  <c r="R15" i="134" s="1"/>
  <c r="P15" i="134"/>
  <c r="O15" i="134" s="1"/>
  <c r="S16" i="134"/>
  <c r="R16" i="134" s="1"/>
  <c r="P16" i="134" l="1"/>
  <c r="O16" i="134" s="1"/>
  <c r="Q17" i="134"/>
  <c r="P17" i="134" l="1"/>
  <c r="O17" i="134" s="1"/>
  <c r="Q18" i="134"/>
  <c r="S17" i="134"/>
  <c r="R17" i="134" s="1"/>
  <c r="P18" i="134" l="1"/>
  <c r="O18" i="134" s="1"/>
  <c r="Q19" i="134"/>
  <c r="S18" i="134"/>
  <c r="R18" i="134" s="1"/>
  <c r="Q20" i="134" l="1"/>
  <c r="Q21" i="134" s="1"/>
  <c r="Q22" i="134" s="1"/>
  <c r="Q23" i="134" s="1"/>
  <c r="S19" i="134"/>
  <c r="R19" i="134" s="1"/>
  <c r="P19" i="134"/>
  <c r="O19" i="134" s="1"/>
  <c r="P20" i="134" l="1"/>
  <c r="O20" i="134" s="1"/>
  <c r="S20" i="134"/>
  <c r="R20" i="134" s="1"/>
  <c r="P21" i="134" l="1"/>
  <c r="O21" i="134" s="1"/>
  <c r="S21" i="134"/>
  <c r="R21" i="134" s="1"/>
  <c r="P22" i="134" l="1"/>
  <c r="O22" i="134" s="1"/>
  <c r="S22" i="134"/>
  <c r="R22" i="134" s="1"/>
  <c r="P23" i="134" l="1"/>
  <c r="O23" i="134" s="1"/>
  <c r="Q24" i="134"/>
  <c r="S23" i="134"/>
  <c r="R23" i="134" s="1"/>
  <c r="Q25" i="134" l="1"/>
  <c r="P24" i="134"/>
  <c r="O24" i="134" s="1"/>
  <c r="S24" i="134"/>
  <c r="R24" i="134" s="1"/>
  <c r="P25" i="134" l="1"/>
  <c r="O25" i="134" s="1"/>
  <c r="Q26" i="134"/>
  <c r="Q27" i="134" s="1"/>
  <c r="Q28" i="134" s="1"/>
  <c r="S25" i="134"/>
  <c r="R25" i="134" s="1"/>
  <c r="S27" i="134" l="1"/>
  <c r="Q29" i="134"/>
  <c r="Q30" i="134" s="1"/>
  <c r="P26" i="134"/>
  <c r="O26" i="134" s="1"/>
  <c r="S26" i="134"/>
  <c r="R26" i="134" s="1"/>
  <c r="P27" i="134" l="1"/>
  <c r="O27" i="134" s="1"/>
  <c r="R27" i="134"/>
  <c r="P28" i="134" l="1"/>
  <c r="O28" i="134" s="1"/>
  <c r="S28" i="134"/>
  <c r="R28" i="134" s="1"/>
  <c r="P29" i="134" l="1"/>
  <c r="O29" i="134" s="1"/>
  <c r="S29" i="134"/>
  <c r="R29" i="134" s="1"/>
  <c r="Q31" i="134" l="1"/>
  <c r="P30" i="134"/>
  <c r="O30" i="134" s="1"/>
  <c r="S30" i="134"/>
  <c r="R30" i="134" s="1"/>
  <c r="P31" i="134" l="1"/>
  <c r="O31" i="134" s="1"/>
  <c r="Q32" i="134"/>
  <c r="Q33" i="134" s="1"/>
  <c r="S31" i="134"/>
  <c r="R31" i="134" s="1"/>
  <c r="Q34" i="134" l="1"/>
  <c r="Q35" i="134" s="1"/>
  <c r="S33" i="134"/>
  <c r="P32" i="134"/>
  <c r="O32" i="134" s="1"/>
  <c r="S32" i="134"/>
  <c r="R32" i="134" s="1"/>
  <c r="P33" i="134" l="1"/>
  <c r="O33" i="134" s="1"/>
  <c r="R33" i="134"/>
  <c r="Q36" i="134" l="1"/>
  <c r="Q37" i="134" s="1"/>
  <c r="P34" i="134"/>
  <c r="O34" i="134" s="1"/>
  <c r="S34" i="134"/>
  <c r="R34" i="134" s="1"/>
  <c r="P35" i="134" l="1"/>
  <c r="O35" i="134" s="1"/>
  <c r="S35" i="134"/>
  <c r="R35" i="134" s="1"/>
  <c r="P36" i="134" l="1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Q40" i="134" s="1"/>
  <c r="Q41" i="134" s="1"/>
  <c r="Q42" i="134" s="1"/>
  <c r="Q43" i="134" s="1"/>
  <c r="S38" i="134"/>
  <c r="R38" i="134" s="1"/>
  <c r="Q44" i="134" l="1"/>
  <c r="S43" i="134"/>
  <c r="P39" i="134"/>
  <c r="O39" i="134" s="1"/>
  <c r="S39" i="134"/>
  <c r="R39" i="134" s="1"/>
  <c r="P40" i="134" l="1"/>
  <c r="O40" i="134" s="1"/>
  <c r="S40" i="134"/>
  <c r="R40" i="134" s="1"/>
  <c r="P41" i="134" l="1"/>
  <c r="O41" i="134" s="1"/>
  <c r="S41" i="134"/>
  <c r="R41" i="134" s="1"/>
  <c r="P42" i="134" l="1"/>
  <c r="O42" i="134" s="1"/>
  <c r="S42" i="134"/>
  <c r="R42" i="134" s="1"/>
  <c r="P43" i="134" l="1"/>
  <c r="O43" i="134" s="1"/>
  <c r="R43" i="134"/>
  <c r="Q45" i="134" l="1"/>
  <c r="P44" i="134"/>
  <c r="O44" i="134" s="1"/>
  <c r="S44" i="134"/>
  <c r="R44" i="134" s="1"/>
  <c r="Q46" i="134" l="1"/>
  <c r="Q47" i="134" s="1"/>
  <c r="S47" i="134" s="1"/>
  <c r="P45" i="134"/>
  <c r="O45" i="134" s="1"/>
  <c r="S45" i="134"/>
  <c r="R45" i="134" s="1"/>
  <c r="P46" i="134" l="1"/>
  <c r="O46" i="134" s="1"/>
  <c r="S46" i="134"/>
  <c r="R46" i="134" s="1"/>
  <c r="Q48" i="134" l="1"/>
  <c r="P47" i="134"/>
  <c r="O47" i="134" s="1"/>
  <c r="R47" i="134"/>
  <c r="G59" i="136" l="1"/>
  <c r="Q7" i="136" s="1"/>
  <c r="S48" i="134"/>
  <c r="P48" i="134"/>
  <c r="O48" i="134" s="1"/>
  <c r="R48" i="134"/>
  <c r="Q8" i="136" l="1"/>
  <c r="S7" i="136"/>
  <c r="R7" i="136" s="1"/>
  <c r="P7" i="136"/>
  <c r="O7" i="136" s="1"/>
  <c r="S8" i="136"/>
  <c r="R8" i="136" s="1"/>
  <c r="P8" i="136" l="1"/>
  <c r="O8" i="136" s="1"/>
  <c r="Q9" i="136"/>
  <c r="P9" i="136" l="1"/>
  <c r="O9" i="136" s="1"/>
  <c r="Q10" i="136"/>
  <c r="S10" i="136" s="1"/>
  <c r="R10" i="136" s="1"/>
  <c r="S9" i="136"/>
  <c r="R9" i="136" s="1"/>
  <c r="P10" i="136" l="1"/>
  <c r="O10" i="136" s="1"/>
  <c r="Q11" i="136"/>
  <c r="Q12" i="136" l="1"/>
  <c r="P11" i="136"/>
  <c r="O11" i="136" s="1"/>
  <c r="S11" i="136"/>
  <c r="R11" i="136" s="1"/>
  <c r="S12" i="136"/>
  <c r="R12" i="136" s="1"/>
  <c r="Q13" i="136" l="1"/>
  <c r="P12" i="136"/>
  <c r="O12" i="136" s="1"/>
  <c r="P13" i="136" l="1"/>
  <c r="O13" i="136" s="1"/>
  <c r="Q14" i="136"/>
  <c r="S13" i="136"/>
  <c r="R13" i="136" s="1"/>
  <c r="S14" i="136"/>
  <c r="R14" i="136" s="1"/>
  <c r="Q15" i="136" l="1"/>
  <c r="P14" i="136"/>
  <c r="O14" i="136" s="1"/>
  <c r="Q16" i="136" l="1"/>
  <c r="P15" i="136"/>
  <c r="O15" i="136" s="1"/>
  <c r="S16" i="136"/>
  <c r="R16" i="136" s="1"/>
  <c r="S15" i="136"/>
  <c r="R15" i="136" s="1"/>
  <c r="P16" i="136" l="1"/>
  <c r="O16" i="136" s="1"/>
  <c r="Q17" i="136"/>
  <c r="P17" i="136" l="1"/>
  <c r="O17" i="136" s="1"/>
  <c r="Q18" i="136"/>
  <c r="S17" i="136"/>
  <c r="R17" i="136" s="1"/>
  <c r="S18" i="136" l="1"/>
  <c r="R18" i="136" s="1"/>
  <c r="Q19" i="136"/>
  <c r="P18" i="136"/>
  <c r="O18" i="136" s="1"/>
  <c r="Q20" i="136" l="1"/>
  <c r="P19" i="136"/>
  <c r="O19" i="136" s="1"/>
  <c r="S19" i="136"/>
  <c r="R19" i="136" s="1"/>
  <c r="Q21" i="136" l="1"/>
  <c r="P20" i="136"/>
  <c r="O20" i="136" s="1"/>
  <c r="S20" i="136"/>
  <c r="R20" i="136" s="1"/>
  <c r="P21" i="136" l="1"/>
  <c r="O21" i="136" s="1"/>
  <c r="Q22" i="136"/>
  <c r="S21" i="136"/>
  <c r="R21" i="136" s="1"/>
  <c r="Q23" i="136" l="1"/>
  <c r="P22" i="136"/>
  <c r="O22" i="136" s="1"/>
  <c r="S22" i="136"/>
  <c r="R22" i="136" s="1"/>
  <c r="Q24" i="136" l="1"/>
  <c r="P23" i="136"/>
  <c r="O23" i="136" s="1"/>
  <c r="S23" i="136"/>
  <c r="R23" i="136" s="1"/>
  <c r="Q25" i="136" l="1"/>
  <c r="P24" i="136"/>
  <c r="O24" i="136" s="1"/>
  <c r="S24" i="136"/>
  <c r="R24" i="136" s="1"/>
  <c r="P25" i="136" l="1"/>
  <c r="O25" i="136" s="1"/>
  <c r="Q26" i="136"/>
  <c r="S25" i="136"/>
  <c r="R25" i="136" s="1"/>
  <c r="Q27" i="136" l="1"/>
  <c r="P26" i="136"/>
  <c r="O26" i="136" s="1"/>
  <c r="S26" i="136"/>
  <c r="R26" i="136" s="1"/>
  <c r="Q28" i="136" l="1"/>
  <c r="P27" i="136"/>
  <c r="O27" i="136" s="1"/>
  <c r="S27" i="136"/>
  <c r="R27" i="136" s="1"/>
  <c r="Q29" i="136" l="1"/>
  <c r="Q30" i="136" s="1"/>
  <c r="P28" i="136"/>
  <c r="O28" i="136" s="1"/>
  <c r="S28" i="136"/>
  <c r="R28" i="136" s="1"/>
  <c r="P29" i="136" l="1"/>
  <c r="O29" i="136" s="1"/>
  <c r="S29" i="136"/>
  <c r="R29" i="136" s="1"/>
  <c r="Q31" i="136" l="1"/>
  <c r="P30" i="136"/>
  <c r="O30" i="136" s="1"/>
  <c r="S30" i="136"/>
  <c r="R30" i="136" s="1"/>
  <c r="Q32" i="136" l="1"/>
  <c r="P31" i="136"/>
  <c r="O31" i="136" s="1"/>
  <c r="S31" i="136"/>
  <c r="R31" i="136" s="1"/>
  <c r="P32" i="136" l="1"/>
  <c r="O32" i="136" s="1"/>
  <c r="Q33" i="136"/>
  <c r="Q34" i="136" s="1"/>
  <c r="Q35" i="136" s="1"/>
  <c r="Q36" i="136" s="1"/>
  <c r="Q37" i="136" s="1"/>
  <c r="S32" i="136"/>
  <c r="R32" i="136" s="1"/>
  <c r="P33" i="136" l="1"/>
  <c r="O33" i="136" s="1"/>
  <c r="S33" i="136"/>
  <c r="R33" i="136" s="1"/>
  <c r="P34" i="136" l="1"/>
  <c r="O34" i="136" s="1"/>
  <c r="S34" i="136"/>
  <c r="R34" i="136" s="1"/>
  <c r="P35" i="136" l="1"/>
  <c r="O35" i="136" s="1"/>
  <c r="S35" i="136"/>
  <c r="R35" i="136" s="1"/>
  <c r="P36" i="136" l="1"/>
  <c r="O36" i="136" s="1"/>
  <c r="S36" i="136"/>
  <c r="R36" i="136" s="1"/>
  <c r="P37" i="136" l="1"/>
  <c r="O37" i="136" s="1"/>
  <c r="Q38" i="136"/>
  <c r="S37" i="136"/>
  <c r="R37" i="136" s="1"/>
  <c r="Q39" i="136" l="1"/>
  <c r="P38" i="136"/>
  <c r="O38" i="136" s="1"/>
  <c r="S38" i="136"/>
  <c r="R38" i="136" s="1"/>
  <c r="Q40" i="136" l="1"/>
  <c r="Q41" i="136" s="1"/>
  <c r="Q42" i="136" s="1"/>
  <c r="S39" i="136"/>
  <c r="P39" i="136"/>
  <c r="O39" i="136" s="1"/>
  <c r="R39" i="136"/>
  <c r="P40" i="136" l="1"/>
  <c r="O40" i="136" s="1"/>
  <c r="S40" i="136"/>
  <c r="R40" i="136" s="1"/>
  <c r="P41" i="136" l="1"/>
  <c r="O41" i="136" s="1"/>
  <c r="S41" i="136"/>
  <c r="R41" i="136" s="1"/>
  <c r="Q43" i="136" l="1"/>
  <c r="P42" i="136"/>
  <c r="O42" i="136" s="1"/>
  <c r="S42" i="136"/>
  <c r="R42" i="136" s="1"/>
  <c r="P43" i="136" l="1"/>
  <c r="O43" i="136" s="1"/>
  <c r="Q44" i="136"/>
  <c r="S43" i="136"/>
  <c r="R43" i="136" s="1"/>
  <c r="P44" i="136" l="1"/>
  <c r="O44" i="136" s="1"/>
  <c r="Q45" i="136"/>
  <c r="S44" i="136"/>
  <c r="R44" i="136" s="1"/>
  <c r="P45" i="136" l="1"/>
  <c r="O45" i="136" s="1"/>
  <c r="Q46" i="136"/>
  <c r="S45" i="136"/>
  <c r="R45" i="136" s="1"/>
  <c r="P46" i="136" l="1"/>
  <c r="O46" i="136" s="1"/>
  <c r="Q47" i="136"/>
  <c r="S46" i="136"/>
  <c r="R46" i="136" s="1"/>
  <c r="P47" i="136" l="1"/>
  <c r="O47" i="136" s="1"/>
  <c r="Q48" i="136"/>
  <c r="Q49" i="136" s="1"/>
  <c r="Q50" i="136" s="1"/>
  <c r="S47" i="136"/>
  <c r="R47" i="136" s="1"/>
  <c r="Q51" i="136" l="1"/>
  <c r="Q52" i="136" s="1"/>
  <c r="Q53" i="136" s="1"/>
  <c r="Q54" i="136" s="1"/>
  <c r="S50" i="136"/>
  <c r="P48" i="136"/>
  <c r="O48" i="136" s="1"/>
  <c r="S48" i="136"/>
  <c r="R48" i="136" s="1"/>
  <c r="Q55" i="136" l="1"/>
  <c r="S54" i="136"/>
  <c r="P49" i="136"/>
  <c r="O49" i="136" s="1"/>
  <c r="S49" i="136"/>
  <c r="R49" i="136" s="1"/>
  <c r="P50" i="136" l="1"/>
  <c r="O50" i="136" s="1"/>
  <c r="R50" i="136"/>
  <c r="P51" i="136" l="1"/>
  <c r="O51" i="136" s="1"/>
  <c r="S51" i="136"/>
  <c r="R51" i="136" s="1"/>
  <c r="P52" i="136" l="1"/>
  <c r="O52" i="136" s="1"/>
  <c r="S52" i="136"/>
  <c r="R52" i="136" s="1"/>
  <c r="P53" i="136" l="1"/>
  <c r="O53" i="136" s="1"/>
  <c r="S53" i="136"/>
  <c r="R53" i="136" s="1"/>
  <c r="G52" i="137" l="1"/>
  <c r="P54" i="136"/>
  <c r="O54" i="136" s="1"/>
  <c r="R54" i="136"/>
  <c r="S7" i="137" l="1"/>
  <c r="R7" i="137" s="1"/>
  <c r="S8" i="137"/>
  <c r="R8" i="137" s="1"/>
  <c r="P7" i="137"/>
  <c r="O7" i="137" s="1"/>
  <c r="P55" i="136"/>
  <c r="O55" i="136" s="1"/>
  <c r="S55" i="136"/>
  <c r="R55" i="136" s="1"/>
  <c r="P8" i="137" l="1"/>
  <c r="O8" i="137" s="1"/>
  <c r="S9" i="137" l="1"/>
  <c r="R9" i="137" s="1"/>
  <c r="S10" i="137"/>
  <c r="R10" i="137" s="1"/>
  <c r="P9" i="137"/>
  <c r="O9" i="137" s="1"/>
  <c r="P10" i="137" l="1"/>
  <c r="O10" i="137" s="1"/>
  <c r="S11" i="137" l="1"/>
  <c r="R11" i="137" s="1"/>
  <c r="P11" i="137"/>
  <c r="O11" i="137" s="1"/>
  <c r="P12" i="137" l="1"/>
  <c r="O12" i="137" s="1"/>
  <c r="S12" i="137"/>
  <c r="R12" i="137" s="1"/>
  <c r="R13" i="137" l="1"/>
  <c r="Q14" i="137"/>
  <c r="P13" i="137"/>
  <c r="O13" i="137" s="1"/>
  <c r="S14" i="137" l="1"/>
  <c r="R14" i="137" s="1"/>
  <c r="P14" i="137"/>
  <c r="O14" i="137" s="1"/>
  <c r="Q15" i="137"/>
  <c r="S15" i="137" l="1"/>
  <c r="R15" i="137" s="1"/>
  <c r="P15" i="137"/>
  <c r="O15" i="137" s="1"/>
  <c r="Q16" i="137"/>
  <c r="S16" i="137" s="1"/>
  <c r="R16" i="137" s="1"/>
  <c r="Q17" i="137" l="1"/>
  <c r="P16" i="137"/>
  <c r="O16" i="137" s="1"/>
  <c r="P17" i="137" l="1"/>
  <c r="O17" i="137" s="1"/>
  <c r="Q18" i="137"/>
  <c r="S17" i="137"/>
  <c r="R17" i="137" s="1"/>
  <c r="P18" i="137" l="1"/>
  <c r="O18" i="137" s="1"/>
  <c r="Q19" i="137"/>
  <c r="S18" i="137"/>
  <c r="R18" i="137" s="1"/>
  <c r="Q20" i="137" l="1"/>
  <c r="Q21" i="137" s="1"/>
  <c r="Q22" i="137" s="1"/>
  <c r="P19" i="137"/>
  <c r="O19" i="137" s="1"/>
  <c r="S19" i="137"/>
  <c r="R19" i="137" s="1"/>
  <c r="P20" i="137" l="1"/>
  <c r="O20" i="137" s="1"/>
  <c r="S20" i="137"/>
  <c r="R20" i="137" s="1"/>
  <c r="P21" i="137" l="1"/>
  <c r="O21" i="137" s="1"/>
  <c r="S21" i="137"/>
  <c r="R21" i="137" s="1"/>
  <c r="P22" i="137" l="1"/>
  <c r="O22" i="137" s="1"/>
  <c r="Q23" i="137"/>
  <c r="S22" i="137"/>
  <c r="R22" i="137" s="1"/>
  <c r="P23" i="137" l="1"/>
  <c r="O23" i="137" s="1"/>
  <c r="Q24" i="137"/>
  <c r="S23" i="137"/>
  <c r="R23" i="137" s="1"/>
  <c r="P24" i="137" l="1"/>
  <c r="O24" i="137" s="1"/>
  <c r="Q25" i="137"/>
  <c r="S24" i="137"/>
  <c r="R24" i="137" s="1"/>
  <c r="Q26" i="137" l="1"/>
  <c r="P25" i="137"/>
  <c r="O25" i="137" s="1"/>
  <c r="S25" i="137"/>
  <c r="R25" i="137" s="1"/>
  <c r="S26" i="137" l="1"/>
  <c r="Q27" i="137"/>
  <c r="Q28" i="137" s="1"/>
  <c r="Q29" i="137" s="1"/>
  <c r="P26" i="137"/>
  <c r="O26" i="137" s="1"/>
  <c r="R26" i="137"/>
  <c r="P27" i="137" l="1"/>
  <c r="O27" i="137" s="1"/>
  <c r="S27" i="137"/>
  <c r="R27" i="137" s="1"/>
  <c r="P28" i="137" l="1"/>
  <c r="O28" i="137" s="1"/>
  <c r="S28" i="137"/>
  <c r="R28" i="137" s="1"/>
  <c r="P29" i="137" l="1"/>
  <c r="O29" i="137" s="1"/>
  <c r="Q30" i="137"/>
  <c r="S29" i="137"/>
  <c r="R29" i="137" s="1"/>
  <c r="P30" i="137" l="1"/>
  <c r="O30" i="137" s="1"/>
  <c r="Q31" i="137"/>
  <c r="S30" i="137"/>
  <c r="R30" i="137" s="1"/>
  <c r="Q32" i="137" l="1"/>
  <c r="P31" i="137"/>
  <c r="O31" i="137" s="1"/>
  <c r="S31" i="137"/>
  <c r="R31" i="137" s="1"/>
  <c r="P32" i="137" l="1"/>
  <c r="O32" i="137" s="1"/>
  <c r="Q33" i="137"/>
  <c r="S32" i="137"/>
  <c r="R32" i="137" s="1"/>
  <c r="Q34" i="137" l="1"/>
  <c r="Q35" i="137" s="1"/>
  <c r="Q36" i="137" s="1"/>
  <c r="Q37" i="137" s="1"/>
  <c r="P33" i="137"/>
  <c r="O33" i="137" s="1"/>
  <c r="S33" i="137"/>
  <c r="R33" i="137" s="1"/>
  <c r="P34" i="137" l="1"/>
  <c r="O34" i="137" s="1"/>
  <c r="S34" i="137"/>
  <c r="R34" i="137" s="1"/>
  <c r="P35" i="137" l="1"/>
  <c r="O35" i="137" s="1"/>
  <c r="S35" i="137"/>
  <c r="R35" i="137" s="1"/>
  <c r="P36" i="137" l="1"/>
  <c r="O36" i="137" s="1"/>
  <c r="S36" i="137"/>
  <c r="R36" i="137" s="1"/>
  <c r="P37" i="137" l="1"/>
  <c r="O37" i="137" s="1"/>
  <c r="Q38" i="137"/>
  <c r="S37" i="137"/>
  <c r="R37" i="137" s="1"/>
  <c r="Q39" i="137" l="1"/>
  <c r="P38" i="137"/>
  <c r="O38" i="137" s="1"/>
  <c r="S38" i="137"/>
  <c r="R38" i="137" s="1"/>
  <c r="P39" i="137" l="1"/>
  <c r="O39" i="137" s="1"/>
  <c r="Q40" i="137"/>
  <c r="Q41" i="137" s="1"/>
  <c r="S39" i="137"/>
  <c r="R39" i="137" s="1"/>
  <c r="P40" i="137" l="1"/>
  <c r="O40" i="137" s="1"/>
  <c r="S40" i="137"/>
  <c r="R40" i="137" s="1"/>
  <c r="Q42" i="137" l="1"/>
  <c r="Q43" i="137" s="1"/>
  <c r="P41" i="137"/>
  <c r="O41" i="137" s="1"/>
  <c r="S41" i="137"/>
  <c r="R41" i="137" s="1"/>
  <c r="P42" i="137" l="1"/>
  <c r="O42" i="137" s="1"/>
  <c r="S42" i="137"/>
  <c r="R42" i="137" s="1"/>
  <c r="P43" i="137" l="1"/>
  <c r="O43" i="137" s="1"/>
  <c r="Q44" i="137"/>
  <c r="S43" i="137"/>
  <c r="R43" i="137" s="1"/>
  <c r="P44" i="137" l="1"/>
  <c r="O44" i="137" s="1"/>
  <c r="Q45" i="137"/>
  <c r="S44" i="137"/>
  <c r="R44" i="137" s="1"/>
  <c r="P45" i="137" l="1"/>
  <c r="O45" i="137" s="1"/>
  <c r="Q46" i="137"/>
  <c r="S45" i="137"/>
  <c r="R45" i="137" s="1"/>
  <c r="P46" i="137" l="1"/>
  <c r="O46" i="137" s="1"/>
  <c r="Q47" i="137"/>
  <c r="S46" i="137"/>
  <c r="R46" i="137" s="1"/>
  <c r="Q48" i="137" l="1"/>
  <c r="G52" i="138" s="1"/>
  <c r="Q7" i="138" s="1"/>
  <c r="P47" i="137"/>
  <c r="O47" i="137" s="1"/>
  <c r="S47" i="137"/>
  <c r="R47" i="137" s="1"/>
  <c r="P7" i="138" l="1"/>
  <c r="O7" i="138" s="1"/>
  <c r="S7" i="138"/>
  <c r="R7" i="138" s="1"/>
  <c r="Q8" i="138"/>
  <c r="P48" i="137"/>
  <c r="O48" i="137" s="1"/>
  <c r="S48" i="137"/>
  <c r="R48" i="137" s="1"/>
  <c r="Q9" i="138" l="1"/>
  <c r="P8" i="138"/>
  <c r="O8" i="138" s="1"/>
  <c r="S8" i="138"/>
  <c r="R8" i="138" s="1"/>
  <c r="Q10" i="138" l="1"/>
  <c r="P9" i="138"/>
  <c r="O9" i="138" s="1"/>
  <c r="S10" i="138"/>
  <c r="R10" i="138" s="1"/>
  <c r="S9" i="138"/>
  <c r="R9" i="138" s="1"/>
  <c r="Q11" i="138" l="1"/>
  <c r="P10" i="138"/>
  <c r="O10" i="138" s="1"/>
  <c r="Q12" i="138" l="1"/>
  <c r="P11" i="138"/>
  <c r="O11" i="138" s="1"/>
  <c r="S11" i="138"/>
  <c r="R11" i="138" s="1"/>
  <c r="S12" i="138"/>
  <c r="R12" i="138" s="1"/>
  <c r="Q13" i="138" l="1"/>
  <c r="P12" i="138"/>
  <c r="O12" i="138" s="1"/>
  <c r="Q14" i="138" l="1"/>
  <c r="P13" i="138"/>
  <c r="O13" i="138" s="1"/>
  <c r="S13" i="138"/>
  <c r="R13" i="138" s="1"/>
  <c r="S14" i="138"/>
  <c r="R14" i="138" s="1"/>
  <c r="Q15" i="138" l="1"/>
  <c r="P14" i="138"/>
  <c r="O14" i="138" s="1"/>
  <c r="Q16" i="138" l="1"/>
  <c r="P15" i="138"/>
  <c r="O15" i="138" s="1"/>
  <c r="S16" i="138"/>
  <c r="R16" i="138" s="1"/>
  <c r="S15" i="138"/>
  <c r="R15" i="138" s="1"/>
  <c r="Q17" i="138" l="1"/>
  <c r="P16" i="138"/>
  <c r="O16" i="138" s="1"/>
  <c r="Q18" i="138" l="1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P26" i="139"/>
  <c r="O26" i="139" s="1"/>
  <c r="R26" i="139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Q42" i="142" l="1"/>
  <c r="P41" i="142"/>
  <c r="O41" i="142" s="1"/>
  <c r="S41" i="142"/>
  <c r="R41" i="142" s="1"/>
  <c r="P42" i="142" l="1"/>
  <c r="O42" i="142" s="1"/>
  <c r="Q43" i="142"/>
  <c r="S42" i="142"/>
  <c r="R42" i="142" s="1"/>
  <c r="P43" i="142" l="1"/>
  <c r="O43" i="142" s="1"/>
  <c r="Q44" i="142"/>
  <c r="S43" i="142"/>
  <c r="R43" i="142" s="1"/>
  <c r="P44" i="142" l="1"/>
  <c r="O44" i="142" s="1"/>
  <c r="Q45" i="142"/>
  <c r="S44" i="142"/>
  <c r="R44" i="142" s="1"/>
  <c r="Q46" i="142" l="1"/>
  <c r="P45" i="142"/>
  <c r="O45" i="142" s="1"/>
  <c r="S45" i="142"/>
  <c r="R45" i="142" s="1"/>
  <c r="P46" i="142" l="1"/>
  <c r="O46" i="142" s="1"/>
  <c r="Q47" i="142"/>
  <c r="S46" i="142"/>
  <c r="R46" i="142" s="1"/>
  <c r="P47" i="142" l="1"/>
  <c r="O47" i="142" s="1"/>
  <c r="Q48" i="142"/>
  <c r="S47" i="142"/>
  <c r="R47" i="142" s="1"/>
  <c r="Q49" i="142" l="1"/>
  <c r="P48" i="142"/>
  <c r="O48" i="142" s="1"/>
  <c r="S48" i="142"/>
  <c r="R48" i="142" s="1"/>
  <c r="Q50" i="142" l="1"/>
  <c r="P49" i="142"/>
  <c r="O49" i="142" s="1"/>
  <c r="S49" i="142"/>
  <c r="R49" i="142" s="1"/>
  <c r="Q51" i="142" l="1"/>
  <c r="P50" i="142"/>
  <c r="O50" i="142" s="1"/>
  <c r="S50" i="142"/>
  <c r="R50" i="142" s="1"/>
  <c r="Q52" i="142" l="1"/>
  <c r="P51" i="142"/>
  <c r="O51" i="142" s="1"/>
  <c r="S51" i="142"/>
  <c r="R51" i="142" s="1"/>
  <c r="Q53" i="142" l="1"/>
  <c r="P52" i="142"/>
  <c r="O52" i="142" s="1"/>
  <c r="S52" i="142"/>
  <c r="R52" i="142" s="1"/>
  <c r="P53" i="142" l="1"/>
  <c r="O53" i="142" s="1"/>
  <c r="Q54" i="142"/>
  <c r="S53" i="142"/>
  <c r="R53" i="142" s="1"/>
  <c r="P54" i="142" l="1"/>
  <c r="O54" i="142" s="1"/>
  <c r="Q55" i="142"/>
  <c r="S54" i="142"/>
  <c r="R54" i="142" s="1"/>
  <c r="P55" i="142" l="1"/>
  <c r="O55" i="142" s="1"/>
  <c r="Q56" i="142"/>
  <c r="S55" i="142"/>
  <c r="R55" i="142" s="1"/>
  <c r="Q57" i="142" l="1"/>
  <c r="P56" i="142"/>
  <c r="O56" i="142" s="1"/>
  <c r="S56" i="142"/>
  <c r="R56" i="142" s="1"/>
  <c r="Q58" i="142" l="1"/>
  <c r="P57" i="142"/>
  <c r="O57" i="142" s="1"/>
  <c r="S57" i="142"/>
  <c r="R57" i="142" s="1"/>
  <c r="Q59" i="142" l="1"/>
  <c r="P58" i="142"/>
  <c r="O58" i="142" s="1"/>
  <c r="S58" i="142"/>
  <c r="R58" i="142" s="1"/>
  <c r="Q60" i="142" l="1"/>
  <c r="P59" i="142"/>
  <c r="O59" i="142" s="1"/>
  <c r="S59" i="142"/>
  <c r="R59" i="142" s="1"/>
  <c r="Q61" i="142" l="1"/>
  <c r="P60" i="142"/>
  <c r="O60" i="142" s="1"/>
  <c r="S60" i="142"/>
  <c r="R60" i="142" s="1"/>
  <c r="Q62" i="142" l="1"/>
  <c r="P61" i="142"/>
  <c r="O61" i="142" s="1"/>
  <c r="S61" i="142"/>
  <c r="R61" i="142" s="1"/>
  <c r="P62" i="142" l="1"/>
  <c r="O62" i="142" s="1"/>
  <c r="S62" i="142"/>
  <c r="R62" i="142" s="1"/>
</calcChain>
</file>

<file path=xl/sharedStrings.xml><?xml version="1.0" encoding="utf-8"?>
<sst xmlns="http://schemas.openxmlformats.org/spreadsheetml/2006/main" count="1881" uniqueCount="394">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</sst>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8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9685039370078745E-2"/>
          <c:y val="0.15381811247952981"/>
          <c:w val="0.86092367393903846"/>
          <c:h val="0.68949612523730963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Reserves'!$A$228:$A$242</c:f>
              <c:strCache>
                <c:ptCount val="15"/>
                <c:pt idx="0">
                  <c:v>14/09/22 -01/11/22</c:v>
                </c:pt>
                <c:pt idx="1">
                  <c:v>02/11/22 -20/12/22</c:v>
                </c:pt>
                <c:pt idx="2">
                  <c:v>21/12/22 -07/02/23</c:v>
                </c:pt>
                <c:pt idx="3">
                  <c:v>08/02/23 - 21/03/23</c:v>
                </c:pt>
                <c:pt idx="4">
                  <c:v>22/03/23 - 09/05/23</c:v>
                </c:pt>
                <c:pt idx="5">
                  <c:v>10/05/23 - 20/06/23</c:v>
                </c:pt>
                <c:pt idx="6">
                  <c:v>21/06/23-01/08/23</c:v>
                </c:pt>
                <c:pt idx="7">
                  <c:v>02/08/23-19/09/23</c:v>
                </c:pt>
                <c:pt idx="8">
                  <c:v>20/09/23-31/10/23</c:v>
                </c:pt>
                <c:pt idx="9">
                  <c:v>01/11/23-19/12/23</c:v>
                </c:pt>
                <c:pt idx="10">
                  <c:v>20/12/23-30/01/24</c:v>
                </c:pt>
                <c:pt idx="11">
                  <c:v>31/01/24-12/03/24</c:v>
                </c:pt>
                <c:pt idx="12">
                  <c:v>13/03/24-16/04/24</c:v>
                </c:pt>
                <c:pt idx="13">
                  <c:v>17/04/24 -11/06/24</c:v>
                </c:pt>
                <c:pt idx="14">
                  <c:v>12/06/24-23/07/24</c:v>
                </c:pt>
              </c:strCache>
            </c:strRef>
          </c:cat>
          <c:val>
            <c:numRef>
              <c:f>'Exceed Reserves'!$D$228:$D$242</c:f>
              <c:numCache>
                <c:formatCode>#,##0</c:formatCode>
                <c:ptCount val="15"/>
                <c:pt idx="0">
                  <c:v>167571</c:v>
                </c:pt>
                <c:pt idx="1">
                  <c:v>46584</c:v>
                </c:pt>
                <c:pt idx="2">
                  <c:v>27683</c:v>
                </c:pt>
                <c:pt idx="3">
                  <c:v>26430</c:v>
                </c:pt>
                <c:pt idx="4">
                  <c:v>16970</c:v>
                </c:pt>
                <c:pt idx="5">
                  <c:v>16812</c:v>
                </c:pt>
                <c:pt idx="6">
                  <c:v>12286</c:v>
                </c:pt>
                <c:pt idx="7">
                  <c:v>9026</c:v>
                </c:pt>
                <c:pt idx="8">
                  <c:v>10012</c:v>
                </c:pt>
                <c:pt idx="9">
                  <c:v>8105</c:v>
                </c:pt>
                <c:pt idx="10">
                  <c:v>8174</c:v>
                </c:pt>
                <c:pt idx="11">
                  <c:v>7239</c:v>
                </c:pt>
                <c:pt idx="12">
                  <c:v>6799</c:v>
                </c:pt>
                <c:pt idx="13" formatCode="_(* #,##0_);_(* \(#,##0\);_(* &quot;-&quot;??_);_(@_)">
                  <c:v>5402</c:v>
                </c:pt>
                <c:pt idx="14">
                  <c:v>6183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20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932174103237097"/>
          <c:y val="0.11891850475212337"/>
          <c:w val="0.82456714785651797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Reserves'!$A$228:$A$242</c:f>
              <c:strCache>
                <c:ptCount val="15"/>
                <c:pt idx="0">
                  <c:v>14/09/22 -01/11/22</c:v>
                </c:pt>
                <c:pt idx="1">
                  <c:v>02/11/22 -20/12/22</c:v>
                </c:pt>
                <c:pt idx="2">
                  <c:v>21/12/22 -07/02/23</c:v>
                </c:pt>
                <c:pt idx="3">
                  <c:v>08/02/23 - 21/03/23</c:v>
                </c:pt>
                <c:pt idx="4">
                  <c:v>22/03/23 - 09/05/23</c:v>
                </c:pt>
                <c:pt idx="5">
                  <c:v>10/05/23 - 20/06/23</c:v>
                </c:pt>
                <c:pt idx="6">
                  <c:v>21/06/23-01/08/23</c:v>
                </c:pt>
                <c:pt idx="7">
                  <c:v>02/08/23-19/09/23</c:v>
                </c:pt>
                <c:pt idx="8">
                  <c:v>20/09/23-31/10/23</c:v>
                </c:pt>
                <c:pt idx="9">
                  <c:v>01/11/23-19/12/23</c:v>
                </c:pt>
                <c:pt idx="10">
                  <c:v>20/12/23-30/01/24</c:v>
                </c:pt>
                <c:pt idx="11">
                  <c:v>31/01/24-12/03/24</c:v>
                </c:pt>
                <c:pt idx="12">
                  <c:v>13/03/24-16/04/24</c:v>
                </c:pt>
                <c:pt idx="13">
                  <c:v>17/04/24 -11/06/24</c:v>
                </c:pt>
                <c:pt idx="14">
                  <c:v>12/06/24-23/07/24</c:v>
                </c:pt>
              </c:strCache>
            </c:strRef>
          </c:cat>
          <c:val>
            <c:numRef>
              <c:f>'Exceed Reserves'!$E$228:$E$242</c:f>
              <c:numCache>
                <c:formatCode>_(* #,##0_);_(* \(#,##0\);_(* "-"??_);_(@_)</c:formatCode>
                <c:ptCount val="15"/>
                <c:pt idx="0">
                  <c:v>5567</c:v>
                </c:pt>
                <c:pt idx="1">
                  <c:v>2033</c:v>
                </c:pt>
                <c:pt idx="2">
                  <c:v>1817</c:v>
                </c:pt>
                <c:pt idx="3">
                  <c:v>1406</c:v>
                </c:pt>
                <c:pt idx="4">
                  <c:v>1015</c:v>
                </c:pt>
                <c:pt idx="5">
                  <c:v>817</c:v>
                </c:pt>
                <c:pt idx="6">
                  <c:v>646</c:v>
                </c:pt>
                <c:pt idx="7">
                  <c:v>498</c:v>
                </c:pt>
                <c:pt idx="8">
                  <c:v>510</c:v>
                </c:pt>
                <c:pt idx="9">
                  <c:v>508</c:v>
                </c:pt>
                <c:pt idx="10">
                  <c:v>517</c:v>
                </c:pt>
                <c:pt idx="11">
                  <c:v>374</c:v>
                </c:pt>
                <c:pt idx="12">
                  <c:v>416</c:v>
                </c:pt>
                <c:pt idx="13" formatCode="#,##0">
                  <c:v>210</c:v>
                </c:pt>
                <c:pt idx="14" formatCode="#,##0">
                  <c:v>167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215</xdr:row>
      <xdr:rowOff>1</xdr:rowOff>
    </xdr:from>
    <xdr:to>
      <xdr:col>16</xdr:col>
      <xdr:colOff>114300</xdr:colOff>
      <xdr:row>242</xdr:row>
      <xdr:rowOff>85726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504825</xdr:colOff>
      <xdr:row>215</xdr:row>
      <xdr:rowOff>9525</xdr:rowOff>
    </xdr:from>
    <xdr:to>
      <xdr:col>24</xdr:col>
      <xdr:colOff>409575</xdr:colOff>
      <xdr:row>242</xdr:row>
      <xdr:rowOff>104776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>
    <pageSetUpPr fitToPage="1"/>
  </sheetPr>
  <dimension ref="B1:IU65520"/>
  <sheetViews>
    <sheetView tabSelected="1" zoomScale="120" zoomScaleNormal="120" workbookViewId="0">
      <pane xSplit="2" ySplit="6" topLeftCell="C39" activePane="bottomRight" state="frozen"/>
      <selection pane="topRight" activeCell="C1" sqref="C1"/>
      <selection pane="bottomLeft" activeCell="A7" sqref="A7"/>
      <selection pane="bottomRight" activeCell="D43" sqref="D43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-500</v>
      </c>
      <c r="J33" s="25">
        <v>500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-3146308.875</v>
      </c>
      <c r="Y33" s="156">
        <f t="shared" si="13"/>
        <v>-3145944</v>
      </c>
      <c r="Z33" s="217">
        <f>AVERAGE(Y33:Y48)</f>
        <v>-3145824.9375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5300</v>
      </c>
      <c r="J34" s="25">
        <v>500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-2100</v>
      </c>
      <c r="J35" s="25">
        <v>500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-12200</v>
      </c>
      <c r="J36" s="25">
        <v>500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1900</v>
      </c>
      <c r="J37" s="25">
        <v>500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3600</v>
      </c>
      <c r="J40" s="25">
        <v>100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-3148566</v>
      </c>
      <c r="Y40" s="156">
        <f t="shared" si="13"/>
        <v>-3148566</v>
      </c>
      <c r="Z40" s="217">
        <f>AVERAGE(Y40:Y48)</f>
        <v>-3145699.3333333335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/>
      <c r="F41" s="23"/>
      <c r="G41" s="26">
        <f>D41+E41+F41-E40-F40</f>
        <v>3079856</v>
      </c>
      <c r="H41" s="132">
        <v>300</v>
      </c>
      <c r="I41" s="25">
        <v>-2000</v>
      </c>
      <c r="J41" s="25">
        <v>100</v>
      </c>
      <c r="K41" s="170">
        <f t="shared" si="7"/>
        <v>-1600</v>
      </c>
      <c r="L41" s="171"/>
      <c r="M41" s="153"/>
      <c r="N41" s="149">
        <f t="shared" si="10"/>
        <v>3078256</v>
      </c>
      <c r="O41" s="67">
        <f t="shared" si="3"/>
        <v>92099.024285714288</v>
      </c>
      <c r="P41" s="7">
        <f t="shared" si="5"/>
        <v>3223465.85</v>
      </c>
      <c r="Q41" s="164">
        <f>Q40+N41</f>
        <v>3235204.51</v>
      </c>
      <c r="R41" s="29">
        <f t="shared" si="1"/>
        <v>156.77983273061622</v>
      </c>
      <c r="S41" s="5">
        <f>SUM($Q$7:$Q41)/T41-1</f>
        <v>254300.02428571411</v>
      </c>
      <c r="T41" s="18">
        <v>35</v>
      </c>
      <c r="U41" s="138">
        <f>B40+8</f>
        <v>45538</v>
      </c>
      <c r="V41" s="131"/>
      <c r="W41" s="105"/>
      <c r="X41" s="167"/>
      <c r="Y41" s="156">
        <f t="shared" si="13"/>
        <v>-3146966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/>
      <c r="F42" s="23"/>
      <c r="G42" s="26">
        <f t="shared" ref="G42:G44" si="19">D42+E42+F42-E41-F41</f>
        <v>2008</v>
      </c>
      <c r="H42" s="132">
        <v>300</v>
      </c>
      <c r="I42" s="25">
        <v>-2000</v>
      </c>
      <c r="J42" s="25">
        <v>100</v>
      </c>
      <c r="K42" s="170">
        <f t="shared" si="7"/>
        <v>-1600</v>
      </c>
      <c r="L42" s="171"/>
      <c r="M42" s="153"/>
      <c r="N42" s="149">
        <f t="shared" si="10"/>
        <v>408</v>
      </c>
      <c r="O42" s="67">
        <f t="shared" si="3"/>
        <v>174913.2322222222</v>
      </c>
      <c r="P42" s="7">
        <f t="shared" si="5"/>
        <v>6296876.3599999994</v>
      </c>
      <c r="Q42" s="164">
        <f>Q41+N42</f>
        <v>3235612.51</v>
      </c>
      <c r="R42" s="29">
        <f t="shared" si="1"/>
        <v>207.8360514803899</v>
      </c>
      <c r="S42" s="5">
        <f>SUM($Q$7:$Q42)/T42-1</f>
        <v>337114.23222222202</v>
      </c>
      <c r="T42" s="18">
        <v>36</v>
      </c>
      <c r="U42" s="138"/>
      <c r="V42" s="131"/>
      <c r="W42" s="105"/>
      <c r="X42" s="167"/>
      <c r="Y42" s="156">
        <f t="shared" si="13"/>
        <v>-3145366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/>
      <c r="F43" s="23"/>
      <c r="G43" s="26">
        <f t="shared" si="19"/>
        <v>0</v>
      </c>
      <c r="H43" s="132">
        <v>300</v>
      </c>
      <c r="I43" s="25">
        <v>-2000</v>
      </c>
      <c r="J43" s="25">
        <v>100</v>
      </c>
      <c r="K43" s="170">
        <f t="shared" si="7"/>
        <v>-1600</v>
      </c>
      <c r="L43" s="171"/>
      <c r="M43" s="153"/>
      <c r="N43" s="149">
        <f t="shared" si="10"/>
        <v>-1600</v>
      </c>
      <c r="O43" s="67">
        <f t="shared" si="3"/>
        <v>253207.78027027025</v>
      </c>
      <c r="P43" s="7">
        <f t="shared" si="5"/>
        <v>9368687.8699999992</v>
      </c>
      <c r="Q43" s="164">
        <f>Q42+N43+1</f>
        <v>3234013.51</v>
      </c>
      <c r="R43" s="29">
        <f t="shared" si="1"/>
        <v>256.10583116747637</v>
      </c>
      <c r="S43" s="5">
        <f>SUM($Q$7:$Q43)/T43-1</f>
        <v>415408.78027027007</v>
      </c>
      <c r="T43" s="18">
        <v>37</v>
      </c>
      <c r="U43" s="138"/>
      <c r="V43" s="131"/>
      <c r="W43" s="105"/>
      <c r="X43" s="167"/>
      <c r="Y43" s="156">
        <f t="shared" si="13"/>
        <v>-3143766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/>
      <c r="F44" s="23"/>
      <c r="G44" s="26">
        <f t="shared" si="19"/>
        <v>0</v>
      </c>
      <c r="H44" s="132">
        <v>300</v>
      </c>
      <c r="I44" s="25">
        <v>-2000</v>
      </c>
      <c r="J44" s="25">
        <v>100</v>
      </c>
      <c r="K44" s="170">
        <f t="shared" si="7"/>
        <v>-1600</v>
      </c>
      <c r="L44" s="171"/>
      <c r="M44" s="153"/>
      <c r="N44" s="149">
        <f t="shared" si="10"/>
        <v>-1600</v>
      </c>
      <c r="O44" s="67">
        <f t="shared" si="3"/>
        <v>327339.37842105259</v>
      </c>
      <c r="P44" s="7">
        <f t="shared" si="5"/>
        <v>12438896.379999999</v>
      </c>
      <c r="Q44" s="164">
        <f t="shared" ref="Q44:Q48" si="20">Q43+N44-3</f>
        <v>3232410.51</v>
      </c>
      <c r="R44" s="29">
        <f t="shared" si="1"/>
        <v>301.8090889268027</v>
      </c>
      <c r="S44" s="5">
        <f>SUM($Q$7:$Q44)/T44-1</f>
        <v>489540.37842105253</v>
      </c>
      <c r="T44" s="18">
        <v>38</v>
      </c>
      <c r="U44" s="138"/>
      <c r="V44" s="131"/>
      <c r="W44" s="105"/>
      <c r="X44" s="167"/>
      <c r="Y44" s="156">
        <f t="shared" si="13"/>
        <v>-3142166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397669.2792307692</v>
      </c>
      <c r="P45" s="7">
        <f t="shared" si="5"/>
        <v>15509101.889999999</v>
      </c>
      <c r="Q45" s="164">
        <f t="shared" si="20"/>
        <v>3232407.51</v>
      </c>
      <c r="R45" s="29">
        <f t="shared" si="1"/>
        <v>345.16854245371144</v>
      </c>
      <c r="S45" s="5">
        <f>SUM($Q$7:$Q45)/T45-1</f>
        <v>559870.27923076903</v>
      </c>
      <c r="T45" s="18">
        <v>39</v>
      </c>
      <c r="U45" s="138"/>
      <c r="V45" s="131"/>
      <c r="W45" s="105"/>
      <c r="X45" s="167"/>
      <c r="Y45" s="156">
        <f t="shared" si="13"/>
        <v>-3142166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464482.61</v>
      </c>
      <c r="P46" s="7">
        <f t="shared" si="5"/>
        <v>18579304.399999999</v>
      </c>
      <c r="Q46" s="164">
        <f t="shared" si="20"/>
        <v>3232404.51</v>
      </c>
      <c r="R46" s="29">
        <f t="shared" si="1"/>
        <v>386.3599770656341</v>
      </c>
      <c r="S46" s="5">
        <f>SUM($Q$7:$Q46)/T46-1</f>
        <v>626683.60999999975</v>
      </c>
      <c r="T46" s="18">
        <v>40</v>
      </c>
      <c r="U46" s="138"/>
      <c r="V46" s="131"/>
      <c r="W46" s="105"/>
      <c r="X46" s="167"/>
      <c r="Y46" s="156">
        <f t="shared" si="13"/>
        <v>-3142166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/>
      <c r="F47" s="23"/>
      <c r="G47" s="26">
        <f>D47+E47+F47-E44-F44</f>
        <v>0</v>
      </c>
      <c r="H47" s="132">
        <v>10300</v>
      </c>
      <c r="I47" s="25">
        <v>-2000</v>
      </c>
      <c r="J47" s="25">
        <v>300</v>
      </c>
      <c r="K47" s="170">
        <f t="shared" si="7"/>
        <v>8600</v>
      </c>
      <c r="L47" s="171"/>
      <c r="M47" s="153"/>
      <c r="N47" s="149">
        <f t="shared" si="10"/>
        <v>8600</v>
      </c>
      <c r="O47" s="67">
        <f t="shared" si="3"/>
        <v>528246.43682926823</v>
      </c>
      <c r="P47" s="7">
        <f t="shared" si="5"/>
        <v>21658103.909999996</v>
      </c>
      <c r="Q47" s="164">
        <f t="shared" si="20"/>
        <v>3241001.51</v>
      </c>
      <c r="R47" s="29">
        <f t="shared" si="1"/>
        <v>425.67134611735247</v>
      </c>
      <c r="S47" s="5">
        <f>SUM($Q$7:$Q47)/T47-1</f>
        <v>690447.436829268</v>
      </c>
      <c r="T47" s="18">
        <v>41</v>
      </c>
      <c r="U47" s="138">
        <f>B47</f>
        <v>45537</v>
      </c>
      <c r="V47" s="131"/>
      <c r="W47" s="105"/>
      <c r="X47" s="167" t="e">
        <f>AVERAGE(W47:W74)</f>
        <v>#DIV/0!</v>
      </c>
      <c r="Y47" s="156">
        <f t="shared" si="13"/>
        <v>-3150766</v>
      </c>
      <c r="Z47" s="217">
        <f>AVERAGE(Y47:Y55)</f>
        <v>-3149521.5555555555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>
        <v>300</v>
      </c>
      <c r="I48" s="25">
        <v>-2000</v>
      </c>
      <c r="J48" s="25">
        <v>300</v>
      </c>
      <c r="K48" s="170">
        <f t="shared" si="7"/>
        <v>-1400</v>
      </c>
      <c r="L48" s="171"/>
      <c r="M48" s="153"/>
      <c r="N48" s="149">
        <f t="shared" si="10"/>
        <v>-1400</v>
      </c>
      <c r="O48" s="67">
        <f t="shared" si="3"/>
        <v>588940.48619047611</v>
      </c>
      <c r="P48" s="7">
        <f t="shared" si="5"/>
        <v>24735500.419999994</v>
      </c>
      <c r="Q48" s="164">
        <f t="shared" si="20"/>
        <v>3239598.51</v>
      </c>
      <c r="R48" s="29">
        <f t="shared" si="1"/>
        <v>463.09015067044538</v>
      </c>
      <c r="S48" s="5">
        <f>SUM($Q$7:$Q48)/T48-1</f>
        <v>751141.48619047587</v>
      </c>
      <c r="T48" s="18">
        <v>42</v>
      </c>
      <c r="U48" s="138">
        <f>B47+8</f>
        <v>45545</v>
      </c>
      <c r="V48" s="131"/>
      <c r="W48" s="105"/>
      <c r="X48" s="167"/>
      <c r="Y48" s="156">
        <f t="shared" si="13"/>
        <v>-3149366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v>-4016</v>
      </c>
      <c r="E49" s="87"/>
      <c r="F49" s="23"/>
      <c r="G49" s="26">
        <f t="shared" ref="G49:G51" si="22">D49+E49+F49-E48-F48</f>
        <v>-4016</v>
      </c>
      <c r="H49" s="132"/>
      <c r="I49" s="25"/>
      <c r="J49" s="25"/>
      <c r="K49" s="170">
        <f t="shared" ref="K49:K62" si="23">+H49+I49+J49</f>
        <v>0</v>
      </c>
      <c r="L49" s="171"/>
      <c r="M49" s="153"/>
      <c r="N49" s="149">
        <f t="shared" ref="N49:N62" si="24">L49+K49+G49+M49</f>
        <v>-4016</v>
      </c>
      <c r="O49" s="67">
        <f t="shared" ref="O49:O62" si="25">P49/T49</f>
        <v>646718.09139534866</v>
      </c>
      <c r="P49" s="7">
        <f t="shared" si="5"/>
        <v>27808877.929999992</v>
      </c>
      <c r="Q49" s="164">
        <f t="shared" ref="Q49:Q62" si="26">Q48+N49-3</f>
        <v>3235579.51</v>
      </c>
      <c r="R49" s="29">
        <f t="shared" si="1"/>
        <v>498.71092304370376</v>
      </c>
      <c r="S49" s="5">
        <f>SUM($Q$7:$Q49)/T49-1</f>
        <v>808919.09139534843</v>
      </c>
      <c r="T49" s="18">
        <v>43</v>
      </c>
      <c r="U49" s="138"/>
      <c r="V49" s="131"/>
      <c r="W49" s="105"/>
      <c r="X49" s="167"/>
      <c r="Y49" s="156">
        <f t="shared" ref="Y49:Y62" si="27">Y48-K49-L49</f>
        <v>-3149366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/>
      <c r="F50" s="23"/>
      <c r="G50" s="26">
        <f t="shared" si="22"/>
        <v>0</v>
      </c>
      <c r="H50" s="132"/>
      <c r="I50" s="25"/>
      <c r="J50" s="25"/>
      <c r="K50" s="170">
        <f t="shared" si="23"/>
        <v>0</v>
      </c>
      <c r="L50" s="171"/>
      <c r="M50" s="153"/>
      <c r="N50" s="149">
        <f t="shared" si="24"/>
        <v>0</v>
      </c>
      <c r="O50" s="67">
        <f t="shared" si="25"/>
        <v>701869.37363636342</v>
      </c>
      <c r="P50" s="7">
        <f t="shared" si="5"/>
        <v>30882252.43999999</v>
      </c>
      <c r="Q50" s="164">
        <f t="shared" si="26"/>
        <v>3235576.51</v>
      </c>
      <c r="R50" s="29">
        <f t="shared" si="1"/>
        <v>532.71252736486804</v>
      </c>
      <c r="S50" s="5">
        <f>SUM($Q$7:$Q50)/T50-1</f>
        <v>864070.37363636319</v>
      </c>
      <c r="T50" s="18">
        <v>44</v>
      </c>
      <c r="U50" s="138"/>
      <c r="V50" s="131"/>
      <c r="W50" s="105"/>
      <c r="X50" s="167"/>
      <c r="Y50" s="156">
        <f t="shared" si="27"/>
        <v>-3149366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/>
      <c r="F51" s="23"/>
      <c r="G51" s="26">
        <f t="shared" si="22"/>
        <v>0</v>
      </c>
      <c r="H51" s="132"/>
      <c r="I51" s="25"/>
      <c r="J51" s="25"/>
      <c r="K51" s="170">
        <f t="shared" si="23"/>
        <v>0</v>
      </c>
      <c r="L51" s="171"/>
      <c r="M51" s="153"/>
      <c r="N51" s="149">
        <f t="shared" si="24"/>
        <v>0</v>
      </c>
      <c r="O51" s="67">
        <f t="shared" si="25"/>
        <v>754569.42111111083</v>
      </c>
      <c r="P51" s="7">
        <f t="shared" si="5"/>
        <v>33955623.949999988</v>
      </c>
      <c r="Q51" s="164">
        <f t="shared" si="26"/>
        <v>3235573.51</v>
      </c>
      <c r="R51" s="29">
        <f t="shared" si="1"/>
        <v>565.20290817074431</v>
      </c>
      <c r="S51" s="5">
        <f>SUM($Q$7:$Q51)/T51-1</f>
        <v>916770.42111111071</v>
      </c>
      <c r="T51" s="18">
        <v>45</v>
      </c>
      <c r="U51" s="138"/>
      <c r="V51" s="131"/>
      <c r="W51" s="105"/>
      <c r="X51" s="167"/>
      <c r="Y51" s="156">
        <f t="shared" si="27"/>
        <v>-3149366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804978.09695652139</v>
      </c>
      <c r="P52" s="7">
        <f t="shared" si="5"/>
        <v>37028992.459999986</v>
      </c>
      <c r="Q52" s="164">
        <f t="shared" si="26"/>
        <v>3235570.51</v>
      </c>
      <c r="R52" s="29">
        <f t="shared" si="1"/>
        <v>596.28062351667757</v>
      </c>
      <c r="S52" s="5">
        <f>SUM($Q$7:$Q52)/T52-1</f>
        <v>967179.09695652127</v>
      </c>
      <c r="T52" s="18">
        <v>46</v>
      </c>
      <c r="U52" s="138"/>
      <c r="V52" s="131"/>
      <c r="W52" s="105"/>
      <c r="X52" s="167"/>
      <c r="Y52" s="156">
        <f t="shared" si="27"/>
        <v>-3149366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853241.65893616981</v>
      </c>
      <c r="P53" s="7">
        <f t="shared" si="5"/>
        <v>40102357.969999984</v>
      </c>
      <c r="Q53" s="164">
        <f t="shared" si="26"/>
        <v>3235567.51</v>
      </c>
      <c r="R53" s="29">
        <f t="shared" si="1"/>
        <v>626.0358435384087</v>
      </c>
      <c r="S53" s="5">
        <f>SUM($Q$7:$Q53)/T53-1</f>
        <v>1015442.6589361697</v>
      </c>
      <c r="T53" s="18">
        <v>47</v>
      </c>
      <c r="U53" s="138"/>
      <c r="V53" s="131"/>
      <c r="W53" s="105"/>
      <c r="X53" s="167"/>
      <c r="Y53" s="156">
        <f t="shared" si="27"/>
        <v>-3149366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/>
      <c r="F54" s="23"/>
      <c r="G54" s="26">
        <f t="shared" ref="G54:G62" si="28">D54+E54+F54-E53-F53</f>
        <v>0</v>
      </c>
      <c r="H54" s="132"/>
      <c r="I54" s="25"/>
      <c r="J54" s="25"/>
      <c r="K54" s="170">
        <f t="shared" si="23"/>
        <v>0</v>
      </c>
      <c r="L54" s="171"/>
      <c r="M54" s="153"/>
      <c r="N54" s="149">
        <f t="shared" si="24"/>
        <v>0</v>
      </c>
      <c r="O54" s="67">
        <f t="shared" si="25"/>
        <v>899494.17666666629</v>
      </c>
      <c r="P54" s="7">
        <f t="shared" si="5"/>
        <v>43175720.479999982</v>
      </c>
      <c r="Q54" s="164">
        <f t="shared" si="26"/>
        <v>3235564.51</v>
      </c>
      <c r="R54" s="29">
        <f t="shared" si="1"/>
        <v>654.55122419370048</v>
      </c>
      <c r="S54" s="5">
        <f>SUM($Q$7:$Q54)/T54-1</f>
        <v>1061695.1766666661</v>
      </c>
      <c r="T54" s="18">
        <v>48</v>
      </c>
      <c r="U54" s="138">
        <f>B54</f>
        <v>45544</v>
      </c>
      <c r="V54" s="131"/>
      <c r="W54" s="105"/>
      <c r="X54" s="167" t="e">
        <f>AVERAGE(W54:W81)</f>
        <v>#DIV/0!</v>
      </c>
      <c r="Y54" s="156">
        <f t="shared" si="27"/>
        <v>-3149366</v>
      </c>
      <c r="Z54" s="217">
        <f>AVERAGE(Y54:Y62)</f>
        <v>-3149366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/>
      <c r="F55" s="23"/>
      <c r="G55" s="26">
        <f t="shared" si="28"/>
        <v>0</v>
      </c>
      <c r="H55" s="132"/>
      <c r="I55" s="25"/>
      <c r="J55" s="25"/>
      <c r="K55" s="170">
        <f t="shared" si="23"/>
        <v>0</v>
      </c>
      <c r="L55" s="171"/>
      <c r="M55" s="153"/>
      <c r="N55" s="149">
        <f t="shared" si="24"/>
        <v>0</v>
      </c>
      <c r="O55" s="67">
        <f t="shared" si="25"/>
        <v>943858.77530612203</v>
      </c>
      <c r="P55" s="7">
        <f t="shared" si="5"/>
        <v>46249079.98999998</v>
      </c>
      <c r="Q55" s="164">
        <f t="shared" si="26"/>
        <v>3235561.51</v>
      </c>
      <c r="R55" s="29">
        <f t="shared" si="1"/>
        <v>681.90267401519213</v>
      </c>
      <c r="S55" s="5">
        <f>SUM($Q$7:$Q55)/T55-1</f>
        <v>1106059.7753061219</v>
      </c>
      <c r="T55" s="18">
        <v>49</v>
      </c>
      <c r="U55" s="138">
        <f>B54+8</f>
        <v>45552</v>
      </c>
      <c r="V55" s="131"/>
      <c r="W55" s="105"/>
      <c r="X55" s="167"/>
      <c r="Y55" s="156">
        <f t="shared" si="27"/>
        <v>-3149366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/>
      <c r="E56" s="87"/>
      <c r="F56" s="23"/>
      <c r="G56" s="26">
        <f t="shared" si="28"/>
        <v>0</v>
      </c>
      <c r="H56" s="132"/>
      <c r="I56" s="25"/>
      <c r="J56" s="25"/>
      <c r="K56" s="170">
        <f t="shared" si="23"/>
        <v>0</v>
      </c>
      <c r="L56" s="171"/>
      <c r="M56" s="153"/>
      <c r="N56" s="149">
        <f t="shared" si="24"/>
        <v>0</v>
      </c>
      <c r="O56" s="67">
        <f t="shared" si="25"/>
        <v>986448.72999999952</v>
      </c>
      <c r="P56" s="7">
        <f t="shared" si="5"/>
        <v>49322436.499999978</v>
      </c>
      <c r="Q56" s="164">
        <f t="shared" si="26"/>
        <v>3235558.51</v>
      </c>
      <c r="R56" s="29">
        <f t="shared" si="1"/>
        <v>708.16002885291152</v>
      </c>
      <c r="S56" s="5">
        <f>SUM($Q$7:$Q56)/T56-1</f>
        <v>1148649.7299999995</v>
      </c>
      <c r="T56" s="18">
        <v>50</v>
      </c>
      <c r="U56" s="138"/>
      <c r="V56" s="131"/>
      <c r="W56" s="105"/>
      <c r="X56" s="167"/>
      <c r="Y56" s="156">
        <f t="shared" si="27"/>
        <v>-3149366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/>
      <c r="F57" s="23"/>
      <c r="G57" s="26">
        <f t="shared" si="28"/>
        <v>0</v>
      </c>
      <c r="H57" s="132"/>
      <c r="I57" s="25"/>
      <c r="J57" s="25"/>
      <c r="K57" s="170">
        <f t="shared" si="23"/>
        <v>0</v>
      </c>
      <c r="L57" s="171"/>
      <c r="M57" s="153"/>
      <c r="N57" s="149">
        <f t="shared" si="24"/>
        <v>0</v>
      </c>
      <c r="O57" s="67">
        <f t="shared" si="25"/>
        <v>1027368.431568627</v>
      </c>
      <c r="P57" s="7">
        <f t="shared" si="5"/>
        <v>52395790.009999976</v>
      </c>
      <c r="Q57" s="164">
        <f t="shared" si="26"/>
        <v>3235555.51</v>
      </c>
      <c r="R57" s="29">
        <f t="shared" si="1"/>
        <v>733.38764723531563</v>
      </c>
      <c r="S57" s="5">
        <f>SUM($Q$7:$Q57)/T57-1</f>
        <v>1189569.4315686268</v>
      </c>
      <c r="T57" s="18">
        <v>51</v>
      </c>
      <c r="U57" s="138"/>
      <c r="V57" s="131"/>
      <c r="W57" s="105"/>
      <c r="X57" s="167"/>
      <c r="Y57" s="156">
        <f t="shared" si="27"/>
        <v>-3149366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/>
      <c r="F58" s="23"/>
      <c r="G58" s="26">
        <f t="shared" si="28"/>
        <v>0</v>
      </c>
      <c r="H58" s="132"/>
      <c r="I58" s="25"/>
      <c r="J58" s="25"/>
      <c r="K58" s="170">
        <f t="shared" si="23"/>
        <v>0</v>
      </c>
      <c r="L58" s="171"/>
      <c r="M58" s="153"/>
      <c r="N58" s="149">
        <f t="shared" si="24"/>
        <v>0</v>
      </c>
      <c r="O58" s="67">
        <f t="shared" si="25"/>
        <v>1066714.2407692303</v>
      </c>
      <c r="P58" s="7">
        <f t="shared" si="5"/>
        <v>55469140.519999973</v>
      </c>
      <c r="Q58" s="164">
        <f t="shared" si="26"/>
        <v>3235552.51</v>
      </c>
      <c r="R58" s="29">
        <f t="shared" si="1"/>
        <v>757.64493703482697</v>
      </c>
      <c r="S58" s="5">
        <f>SUM($Q$7:$Q58)/T58-1</f>
        <v>1228915.2407692301</v>
      </c>
      <c r="T58" s="18">
        <v>52</v>
      </c>
      <c r="U58" s="138"/>
      <c r="V58" s="131"/>
      <c r="W58" s="105"/>
      <c r="X58" s="167"/>
      <c r="Y58" s="156">
        <f t="shared" si="27"/>
        <v>-3149366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1104575.2458490562</v>
      </c>
      <c r="P59" s="7">
        <f t="shared" si="5"/>
        <v>58542488.029999971</v>
      </c>
      <c r="Q59" s="164">
        <f t="shared" si="26"/>
        <v>3235549.51</v>
      </c>
      <c r="R59" s="29">
        <f t="shared" si="1"/>
        <v>780.98682251085449</v>
      </c>
      <c r="S59" s="5">
        <f>SUM($Q$7:$Q59)/T59-1</f>
        <v>1266776.2458490562</v>
      </c>
      <c r="T59" s="18">
        <v>53</v>
      </c>
      <c r="U59" s="138"/>
      <c r="V59" s="131"/>
      <c r="W59" s="105"/>
      <c r="X59" s="167"/>
      <c r="Y59" s="156">
        <f t="shared" si="27"/>
        <v>-3149366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1141033.9359259254</v>
      </c>
      <c r="P60" s="7">
        <f t="shared" si="5"/>
        <v>61615832.539999969</v>
      </c>
      <c r="Q60" s="164">
        <f t="shared" si="26"/>
        <v>3235546.51</v>
      </c>
      <c r="R60" s="29">
        <f t="shared" si="1"/>
        <v>803.4641594591468</v>
      </c>
      <c r="S60" s="5">
        <f>SUM($Q$7:$Q60)/T60-1</f>
        <v>1303234.9359259254</v>
      </c>
      <c r="T60" s="18">
        <v>54</v>
      </c>
      <c r="U60" s="138"/>
      <c r="V60" s="131"/>
      <c r="W60" s="105"/>
      <c r="X60" s="167"/>
      <c r="Y60" s="156">
        <f t="shared" si="27"/>
        <v>-3149366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/>
      <c r="F61" s="23"/>
      <c r="G61" s="26">
        <f t="shared" si="28"/>
        <v>0</v>
      </c>
      <c r="H61" s="132"/>
      <c r="I61" s="25"/>
      <c r="J61" s="25"/>
      <c r="K61" s="170">
        <f t="shared" si="23"/>
        <v>0</v>
      </c>
      <c r="L61" s="171"/>
      <c r="M61" s="153"/>
      <c r="N61" s="149">
        <f t="shared" si="24"/>
        <v>0</v>
      </c>
      <c r="O61" s="67">
        <f t="shared" si="25"/>
        <v>1176166.8009090903</v>
      </c>
      <c r="P61" s="7">
        <f t="shared" si="5"/>
        <v>64689174.049999967</v>
      </c>
      <c r="Q61" s="164">
        <f t="shared" si="26"/>
        <v>3235543.51</v>
      </c>
      <c r="R61" s="29">
        <f t="shared" si="1"/>
        <v>825.12410507212644</v>
      </c>
      <c r="S61" s="5">
        <f>SUM($Q$7:$Q61)/T61-1</f>
        <v>1338367.8009090906</v>
      </c>
      <c r="T61" s="18">
        <v>55</v>
      </c>
      <c r="U61" s="138"/>
      <c r="V61" s="131"/>
      <c r="W61" s="105"/>
      <c r="X61" s="167"/>
      <c r="Y61" s="156">
        <f t="shared" si="27"/>
        <v>-3149366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/>
      <c r="F62" s="23"/>
      <c r="G62" s="26">
        <f t="shared" si="28"/>
        <v>0</v>
      </c>
      <c r="H62" s="132"/>
      <c r="I62" s="25"/>
      <c r="J62" s="25"/>
      <c r="K62" s="170">
        <f t="shared" si="23"/>
        <v>0</v>
      </c>
      <c r="L62" s="171"/>
      <c r="M62" s="153"/>
      <c r="N62" s="149">
        <f t="shared" si="24"/>
        <v>0</v>
      </c>
      <c r="O62" s="67">
        <f t="shared" si="25"/>
        <v>1210044.8671428566</v>
      </c>
      <c r="P62" s="7">
        <f t="shared" si="5"/>
        <v>67762512.559999973</v>
      </c>
      <c r="Q62" s="164">
        <f t="shared" si="26"/>
        <v>3235540.51</v>
      </c>
      <c r="R62" s="29">
        <f t="shared" si="1"/>
        <v>846.01044817132765</v>
      </c>
      <c r="S62" s="5">
        <f>SUM($Q$7:$Q62)/T62-1</f>
        <v>1372245.8671428568</v>
      </c>
      <c r="T62" s="18">
        <v>56</v>
      </c>
      <c r="U62" s="138"/>
      <c r="V62" s="131"/>
      <c r="W62" s="105"/>
      <c r="X62" s="167"/>
      <c r="Y62" s="156">
        <f t="shared" si="27"/>
        <v>-3149366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296"/>
  <sheetViews>
    <sheetView topLeftCell="A5278" workbookViewId="0">
      <selection activeCell="D5296" sqref="D5296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2"/>
  <sheetViews>
    <sheetView workbookViewId="0">
      <pane ySplit="1" topLeftCell="A229" activePane="bottomLeft" state="frozen"/>
      <selection activeCell="X30" sqref="X30"/>
      <selection pane="bottomLeft" activeCell="A242" sqref="A242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2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50</vt:i4>
      </vt:variant>
      <vt:variant>
        <vt:lpstr>Named Ranges</vt:lpstr>
      </vt:variant>
      <vt:variant>
        <vt:i4>49</vt:i4>
      </vt:variant>
    </vt:vector>
  </HeadingPairs>
  <TitlesOfParts>
    <vt:vector size="99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'Nov 2018'!Print_Area</vt:lpstr>
      <vt:lpstr>'Nov 2020'!Print_Area</vt:lpstr>
      <vt:lpstr>'NOV 2021 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2024-08-27T10:03:42Z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